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6"/>
  </bookViews>
  <sheets>
    <sheet name="Baseline" sheetId="1" r:id="rId1"/>
    <sheet name="KIT Request" sheetId="2" r:id="rId2"/>
    <sheet name="REV A" sheetId="4" r:id="rId3"/>
    <sheet name="REV B" sheetId="6" r:id="rId4"/>
    <sheet name="REV C" sheetId="8" r:id="rId5"/>
    <sheet name="TBDB" sheetId="9" r:id="rId6"/>
    <sheet name="REV D" sheetId="10" r:id="rId7"/>
    <sheet name="Sheet1" sheetId="11" r:id="rId8"/>
  </sheets>
  <definedNames>
    <definedName name="_xlnm.Print_Area" localSheetId="0">Baseline!$A$1:$I$31</definedName>
    <definedName name="_xlnm.Print_Area" localSheetId="2">'REV A'!$A$1:$I$33</definedName>
    <definedName name="_xlnm.Print_Area" localSheetId="3">'REV B'!$A$1:$I$34</definedName>
    <definedName name="_xlnm.Print_Area" localSheetId="4">'REV C'!$A$1:$I$33</definedName>
    <definedName name="_xlnm.Print_Area" localSheetId="6">'REV D'!$A$1:$H$32</definedName>
  </definedNames>
  <calcPr calcId="152511"/>
</workbook>
</file>

<file path=xl/calcChain.xml><?xml version="1.0" encoding="utf-8"?>
<calcChain xmlns="http://schemas.openxmlformats.org/spreadsheetml/2006/main">
  <c r="G32" i="10" l="1"/>
  <c r="G31" i="10"/>
  <c r="G30" i="10"/>
  <c r="G29" i="10"/>
  <c r="G28" i="10"/>
  <c r="G27" i="10"/>
  <c r="G26" i="10"/>
  <c r="G25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24" i="9" l="1"/>
  <c r="G23" i="9"/>
  <c r="G22" i="9"/>
  <c r="G21" i="9"/>
  <c r="G20" i="9"/>
  <c r="G19" i="9"/>
  <c r="G18" i="9"/>
  <c r="G17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H33" i="8"/>
  <c r="H32" i="8"/>
  <c r="H31" i="8"/>
  <c r="H30" i="8"/>
  <c r="H29" i="8"/>
  <c r="H28" i="8"/>
  <c r="H27" i="8"/>
  <c r="H26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24" i="6" l="1"/>
  <c r="H31" i="6"/>
  <c r="H34" i="6"/>
  <c r="H33" i="6"/>
  <c r="H32" i="6"/>
  <c r="H30" i="6"/>
  <c r="H29" i="6"/>
  <c r="H28" i="6"/>
  <c r="H27" i="6"/>
  <c r="H26" i="6"/>
  <c r="H25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19" i="4" l="1"/>
  <c r="H18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7" i="4"/>
  <c r="H16" i="4"/>
  <c r="H15" i="4"/>
  <c r="H14" i="4"/>
  <c r="H13" i="4"/>
  <c r="H12" i="4"/>
  <c r="H11" i="4"/>
  <c r="H10" i="4"/>
  <c r="H26" i="1" l="1"/>
  <c r="H25" i="1"/>
  <c r="H24" i="1"/>
  <c r="H20" i="1"/>
  <c r="H16" i="1"/>
  <c r="H30" i="1"/>
  <c r="H17" i="1"/>
  <c r="H14" i="1"/>
  <c r="H27" i="1"/>
  <c r="H23" i="1"/>
  <c r="H22" i="1"/>
  <c r="H21" i="1"/>
  <c r="H19" i="1"/>
  <c r="H18" i="1"/>
  <c r="H13" i="1"/>
  <c r="H12" i="1"/>
  <c r="H15" i="1"/>
  <c r="H31" i="1"/>
  <c r="H28" i="1"/>
  <c r="H11" i="1"/>
  <c r="H10" i="1"/>
  <c r="H29" i="1"/>
</calcChain>
</file>

<file path=xl/sharedStrings.xml><?xml version="1.0" encoding="utf-8"?>
<sst xmlns="http://schemas.openxmlformats.org/spreadsheetml/2006/main" count="947" uniqueCount="153">
  <si>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</si>
  <si>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</si>
  <si>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</si>
  <si>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</si>
  <si>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</si>
  <si>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</si>
  <si>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</si>
  <si>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</si>
  <si>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</si>
  <si>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</si>
  <si>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</si>
  <si>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</si>
  <si>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</si>
  <si>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</si>
  <si>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</si>
  <si>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</si>
  <si>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</si>
  <si>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</si>
  <si>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</si>
  <si>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</si>
  <si>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</si>
  <si>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</si>
  <si>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</si>
  <si>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</si>
  <si>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</si>
  <si>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</si>
  <si>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</si>
  <si>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</si>
  <si>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</si>
  <si>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</si>
  <si>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</si>
  <si>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</si>
  <si>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</si>
  <si>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</si>
  <si>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2</t>
  </si>
  <si>
    <t>TB1-01</t>
  </si>
  <si>
    <t>TB1-02</t>
  </si>
  <si>
    <t>TB1-03</t>
  </si>
  <si>
    <t>TB1-04</t>
  </si>
  <si>
    <t>TB1-05</t>
  </si>
  <si>
    <t>TB1-06</t>
  </si>
  <si>
    <t>O-RING</t>
  </si>
  <si>
    <t>NO CUP</t>
  </si>
  <si>
    <t>3</t>
  </si>
  <si>
    <t>SP</t>
  </si>
  <si>
    <t>PART NO</t>
  </si>
  <si>
    <t>C9D</t>
  </si>
  <si>
    <t>TB 1</t>
  </si>
  <si>
    <t>INSERT</t>
  </si>
  <si>
    <t>PACKING ASSEMBLY</t>
  </si>
  <si>
    <t>NUT</t>
  </si>
  <si>
    <t>1 KIT PER TB</t>
  </si>
  <si>
    <t>39482A C-5 HYDRAULIC ACC</t>
  </si>
  <si>
    <t>TOTAL MONTHLY REQUIREMENT=1</t>
  </si>
  <si>
    <t>DELIVERY SCHEDULE= 1 TB ON THE FIRST MONDAY OF THE MONTH</t>
  </si>
  <si>
    <t>BLDG 503A</t>
  </si>
  <si>
    <t>TOTAL</t>
  </si>
  <si>
    <t>39482A</t>
  </si>
  <si>
    <t>C-5 HYDRAULIC ACC</t>
  </si>
  <si>
    <t>5331011074956</t>
  </si>
  <si>
    <t>M83461/1-006</t>
  </si>
  <si>
    <t>5330005437083</t>
  </si>
  <si>
    <t>MS28774-247</t>
  </si>
  <si>
    <t>RING,BACKUP</t>
  </si>
  <si>
    <t>5331011852592</t>
  </si>
  <si>
    <t>M83461/1-247</t>
  </si>
  <si>
    <t>5331011074955</t>
  </si>
  <si>
    <t>M83461/1-112</t>
  </si>
  <si>
    <t>5330014785398</t>
  </si>
  <si>
    <t>28-40075-7</t>
  </si>
  <si>
    <t>RIDER RING</t>
  </si>
  <si>
    <t>5330014784066</t>
  </si>
  <si>
    <t>37022-345-02-AMT</t>
  </si>
  <si>
    <t>RM TO IN</t>
  </si>
  <si>
    <t>5330011285202</t>
  </si>
  <si>
    <t>MS27595-244</t>
  </si>
  <si>
    <t>5331011852583</t>
  </si>
  <si>
    <t>M83461/1-244</t>
  </si>
  <si>
    <t>5331010501538</t>
  </si>
  <si>
    <t>M83461/1-017</t>
  </si>
  <si>
    <t>5331001660988</t>
  </si>
  <si>
    <t>M83461/1-013</t>
  </si>
  <si>
    <t>3120014780449</t>
  </si>
  <si>
    <t>4769-226-0160</t>
  </si>
  <si>
    <t>WEARBAND</t>
  </si>
  <si>
    <t>5330014784085</t>
  </si>
  <si>
    <t>37022-346-02-FMT</t>
  </si>
  <si>
    <t>1650014800635</t>
  </si>
  <si>
    <t>28-40076-7</t>
  </si>
  <si>
    <t>WIPER,PISTON</t>
  </si>
  <si>
    <t>5330013060128</t>
  </si>
  <si>
    <t>MS27595-347</t>
  </si>
  <si>
    <t>5331011604328</t>
  </si>
  <si>
    <t>M83461/1-347</t>
  </si>
  <si>
    <t>5331010460627</t>
  </si>
  <si>
    <t>M83461/2-906</t>
  </si>
  <si>
    <t>5330014786873</t>
  </si>
  <si>
    <t>37022-113-02-GFT</t>
  </si>
  <si>
    <t>T-RING ASSEMBLY</t>
  </si>
  <si>
    <t>4730004411618</t>
  </si>
  <si>
    <t>MS51860-05</t>
  </si>
  <si>
    <t>LOCKNUT</t>
  </si>
  <si>
    <t>5330006842572</t>
  </si>
  <si>
    <t>MS28774-015</t>
  </si>
  <si>
    <t>1650014785708</t>
  </si>
  <si>
    <t>28-40085-401</t>
  </si>
  <si>
    <t>5330008439726</t>
  </si>
  <si>
    <t>MS28774-013</t>
  </si>
  <si>
    <t>5310008071477</t>
  </si>
  <si>
    <t>MS21042-L6</t>
  </si>
  <si>
    <t>( 1 Kit per Tackle Box)</t>
  </si>
  <si>
    <t>One Tackle Box First Monday of Month</t>
  </si>
  <si>
    <t>K2HIPV24556226</t>
  </si>
  <si>
    <t>G085</t>
  </si>
  <si>
    <t>G098</t>
  </si>
  <si>
    <t>G099</t>
  </si>
  <si>
    <t>K424</t>
  </si>
  <si>
    <t>G259</t>
  </si>
  <si>
    <t>G269</t>
  </si>
  <si>
    <t>G502</t>
  </si>
  <si>
    <t>H738</t>
  </si>
  <si>
    <t>G045</t>
  </si>
  <si>
    <t>G046</t>
  </si>
  <si>
    <t>G171</t>
  </si>
  <si>
    <t>G493</t>
  </si>
  <si>
    <t>G495</t>
  </si>
  <si>
    <t>G589</t>
  </si>
  <si>
    <t>H609</t>
  </si>
  <si>
    <t>H618</t>
  </si>
  <si>
    <t>H625</t>
  </si>
  <si>
    <t>H635</t>
  </si>
  <si>
    <t>H652</t>
  </si>
  <si>
    <t>H666</t>
  </si>
  <si>
    <t>H680</t>
  </si>
  <si>
    <t>H689</t>
  </si>
  <si>
    <t>TB1</t>
  </si>
  <si>
    <t>A</t>
  </si>
  <si>
    <t>Three TBs First Monday of Month</t>
  </si>
  <si>
    <t>G430</t>
  </si>
  <si>
    <t>36644-462SP</t>
  </si>
  <si>
    <t>RING, RETAINING</t>
  </si>
  <si>
    <t>G436</t>
  </si>
  <si>
    <t>28-40160-7</t>
  </si>
  <si>
    <t>PACKING, PREFORMED</t>
  </si>
  <si>
    <t>39482A/23108A C-5 HYDRAULIC ACC</t>
  </si>
  <si>
    <t>B</t>
  </si>
  <si>
    <t>G658</t>
  </si>
  <si>
    <t>MS28775-154</t>
  </si>
  <si>
    <t>C</t>
  </si>
  <si>
    <t>39482A 23108A</t>
  </si>
  <si>
    <t>D</t>
  </si>
  <si>
    <t>1 KIT PER TACKLE BOX</t>
  </si>
  <si>
    <t>3 TBS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</si>
</sst>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2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6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Border="1"/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9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sqref="A1:I31"/>
    </sheetView>
  </sheetViews>
  <sheetFormatPr defaultRowHeight="12.75" x14ac:dyDescent="0.2"/>
  <cols>
    <col min="1" max="1" width="5" style="10" bestFit="1" customWidth="1"/>
    <col min="2" max="2" width="6.42578125" style="10" customWidth="1"/>
    <col min="3" max="3" width="17.28515625" style="10" bestFit="1" customWidth="1"/>
    <col min="4" max="4" width="15.85546875" style="17" bestFit="1" customWidth="1"/>
    <col min="5" max="5" width="21.42578125" style="17" bestFit="1" customWidth="1"/>
    <col min="6" max="6" width="5" style="18" bestFit="1" customWidth="1"/>
    <col min="7" max="7" width="9.28515625" style="10" bestFit="1" customWidth="1"/>
    <col min="8" max="8" width="5.5703125" style="10" bestFit="1" customWidth="1"/>
    <col min="9" max="9" width="10.5703125" style="10" bestFit="1" customWidth="1"/>
    <col min="10" max="10" width="16.5703125" style="10" customWidth="1"/>
    <col min="11" max="16384" width="9.140625" style="10"/>
  </cols>
  <sheetData>
    <row r="1" spans="1:10" x14ac:dyDescent="0.2">
      <c r="C1" s="11" t="s">
        <v>3</v>
      </c>
      <c r="D1" s="12" t="s">
        <v>112</v>
      </c>
      <c r="E1" s="13"/>
      <c r="F1" s="13"/>
      <c r="G1" s="14" t="s">
        <v>4</v>
      </c>
      <c r="H1" s="14"/>
      <c r="I1" s="16" t="s">
        <v>5</v>
      </c>
    </row>
    <row r="2" spans="1:10" x14ac:dyDescent="0.2">
      <c r="C2" s="11" t="s">
        <v>6</v>
      </c>
      <c r="D2" s="39" t="s">
        <v>52</v>
      </c>
      <c r="E2" s="40"/>
      <c r="F2" s="13"/>
      <c r="G2" s="14" t="s">
        <v>7</v>
      </c>
      <c r="H2" s="14"/>
      <c r="I2" s="34">
        <v>41458</v>
      </c>
    </row>
    <row r="3" spans="1:10" x14ac:dyDescent="0.2">
      <c r="C3" s="11" t="s">
        <v>8</v>
      </c>
      <c r="D3" s="15" t="s">
        <v>21</v>
      </c>
      <c r="E3" s="1" t="s">
        <v>13</v>
      </c>
      <c r="F3" s="13"/>
      <c r="G3" s="13"/>
      <c r="H3" s="13"/>
      <c r="I3" s="13"/>
    </row>
    <row r="4" spans="1:10" x14ac:dyDescent="0.2">
      <c r="C4" s="11" t="s">
        <v>9</v>
      </c>
      <c r="D4" s="2" t="s">
        <v>22</v>
      </c>
      <c r="E4" s="11"/>
      <c r="F4" s="13"/>
      <c r="G4" s="13"/>
      <c r="H4" s="13"/>
      <c r="I4" s="13"/>
    </row>
    <row r="5" spans="1:10" x14ac:dyDescent="0.2">
      <c r="B5" s="16" t="s">
        <v>17</v>
      </c>
      <c r="C5" s="11" t="s">
        <v>10</v>
      </c>
      <c r="D5" s="41" t="s">
        <v>111</v>
      </c>
      <c r="E5" s="42"/>
      <c r="F5" s="42"/>
      <c r="G5" s="13"/>
      <c r="H5" s="13"/>
      <c r="I5" s="13"/>
    </row>
    <row r="6" spans="1:10" x14ac:dyDescent="0.2">
      <c r="B6" s="16" t="s">
        <v>23</v>
      </c>
      <c r="C6" s="11" t="s">
        <v>11</v>
      </c>
      <c r="D6" s="15">
        <v>12</v>
      </c>
      <c r="E6" s="16" t="s">
        <v>57</v>
      </c>
      <c r="F6" s="13"/>
      <c r="G6" s="13"/>
      <c r="H6" s="13"/>
      <c r="I6" s="13"/>
    </row>
    <row r="7" spans="1:10" x14ac:dyDescent="0.2">
      <c r="C7" s="11" t="s">
        <v>12</v>
      </c>
      <c r="D7" s="15">
        <v>1</v>
      </c>
      <c r="E7" s="16" t="s">
        <v>110</v>
      </c>
      <c r="F7" s="13"/>
      <c r="G7" s="13"/>
      <c r="H7" s="13"/>
      <c r="I7" s="13"/>
    </row>
    <row r="8" spans="1:10" ht="12" customHeight="1" x14ac:dyDescent="0.2">
      <c r="C8" s="11"/>
      <c r="D8" s="15"/>
      <c r="E8" s="13"/>
      <c r="F8" s="13"/>
      <c r="G8" s="13"/>
      <c r="H8" s="13"/>
      <c r="I8" s="13"/>
      <c r="J8" s="28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  <c r="J9" s="28"/>
    </row>
    <row r="10" spans="1:10" x14ac:dyDescent="0.2">
      <c r="A10" s="29">
        <v>1</v>
      </c>
      <c r="B10" s="29" t="s">
        <v>121</v>
      </c>
      <c r="C10" s="30" t="s">
        <v>88</v>
      </c>
      <c r="D10" s="32">
        <v>1650014800635</v>
      </c>
      <c r="E10" s="30" t="s">
        <v>89</v>
      </c>
      <c r="F10" s="31">
        <v>1</v>
      </c>
      <c r="G10" s="30">
        <v>0</v>
      </c>
      <c r="H10" s="29">
        <f t="shared" ref="H10:H31" si="0">F10*1</f>
        <v>1</v>
      </c>
      <c r="I10" s="29" t="s">
        <v>135</v>
      </c>
      <c r="J10" s="28"/>
    </row>
    <row r="11" spans="1:10" x14ac:dyDescent="0.2">
      <c r="A11" s="29">
        <v>2</v>
      </c>
      <c r="B11" s="29" t="s">
        <v>122</v>
      </c>
      <c r="C11" s="30" t="s">
        <v>83</v>
      </c>
      <c r="D11" s="32">
        <v>3120014780449</v>
      </c>
      <c r="E11" s="30" t="s">
        <v>84</v>
      </c>
      <c r="F11" s="31">
        <v>2</v>
      </c>
      <c r="G11" s="30">
        <v>0</v>
      </c>
      <c r="H11" s="29">
        <f t="shared" si="0"/>
        <v>2</v>
      </c>
      <c r="I11" s="29" t="s">
        <v>135</v>
      </c>
      <c r="J11" s="28"/>
    </row>
    <row r="12" spans="1:10" x14ac:dyDescent="0.2">
      <c r="A12" s="29">
        <v>3</v>
      </c>
      <c r="B12" s="29" t="s">
        <v>113</v>
      </c>
      <c r="C12" s="30" t="s">
        <v>103</v>
      </c>
      <c r="D12" s="32">
        <v>5330006842572</v>
      </c>
      <c r="E12" s="30" t="s">
        <v>63</v>
      </c>
      <c r="F12" s="31">
        <v>2</v>
      </c>
      <c r="G12" s="30">
        <v>0</v>
      </c>
      <c r="H12" s="29">
        <f t="shared" si="0"/>
        <v>2</v>
      </c>
      <c r="I12" s="29" t="s">
        <v>37</v>
      </c>
      <c r="J12" s="28"/>
    </row>
    <row r="13" spans="1:10" x14ac:dyDescent="0.2">
      <c r="A13" s="29">
        <v>4</v>
      </c>
      <c r="B13" s="29" t="s">
        <v>114</v>
      </c>
      <c r="C13" s="30" t="s">
        <v>107</v>
      </c>
      <c r="D13" s="32">
        <v>5330008439726</v>
      </c>
      <c r="E13" s="30" t="s">
        <v>63</v>
      </c>
      <c r="F13" s="31">
        <v>2</v>
      </c>
      <c r="G13" s="30">
        <v>0</v>
      </c>
      <c r="H13" s="29">
        <f t="shared" si="0"/>
        <v>2</v>
      </c>
      <c r="I13" s="29" t="s">
        <v>39</v>
      </c>
      <c r="J13" s="28"/>
    </row>
    <row r="14" spans="1:10" x14ac:dyDescent="0.2">
      <c r="A14" s="29">
        <v>5</v>
      </c>
      <c r="B14" s="29" t="s">
        <v>115</v>
      </c>
      <c r="C14" s="30" t="s">
        <v>81</v>
      </c>
      <c r="D14" s="32">
        <v>5331001660988</v>
      </c>
      <c r="E14" s="30" t="s">
        <v>41</v>
      </c>
      <c r="F14" s="31">
        <v>1</v>
      </c>
      <c r="G14" s="30">
        <v>0</v>
      </c>
      <c r="H14" s="29">
        <f t="shared" si="0"/>
        <v>1</v>
      </c>
      <c r="I14" s="29" t="s">
        <v>135</v>
      </c>
      <c r="J14" s="28"/>
    </row>
    <row r="15" spans="1:10" x14ac:dyDescent="0.2">
      <c r="A15" s="29">
        <v>6</v>
      </c>
      <c r="B15" s="29" t="s">
        <v>123</v>
      </c>
      <c r="C15" s="30" t="s">
        <v>62</v>
      </c>
      <c r="D15" s="32">
        <v>5330005437083</v>
      </c>
      <c r="E15" s="30" t="s">
        <v>63</v>
      </c>
      <c r="F15" s="31">
        <v>1</v>
      </c>
      <c r="G15" s="30">
        <v>0</v>
      </c>
      <c r="H15" s="29">
        <f t="shared" si="0"/>
        <v>1</v>
      </c>
      <c r="I15" s="29" t="s">
        <v>135</v>
      </c>
      <c r="J15" s="28"/>
    </row>
    <row r="16" spans="1:10" x14ac:dyDescent="0.2">
      <c r="A16" s="29">
        <v>7</v>
      </c>
      <c r="B16" s="29" t="s">
        <v>117</v>
      </c>
      <c r="C16" s="30" t="s">
        <v>67</v>
      </c>
      <c r="D16" s="32">
        <v>5331011074955</v>
      </c>
      <c r="E16" s="30" t="s">
        <v>41</v>
      </c>
      <c r="F16" s="31">
        <v>1</v>
      </c>
      <c r="G16" s="30">
        <v>0</v>
      </c>
      <c r="H16" s="29">
        <f t="shared" si="0"/>
        <v>1</v>
      </c>
      <c r="I16" s="29" t="s">
        <v>135</v>
      </c>
      <c r="J16" s="28"/>
    </row>
    <row r="17" spans="1:10" x14ac:dyDescent="0.2">
      <c r="A17" s="29">
        <v>8</v>
      </c>
      <c r="B17" s="29" t="s">
        <v>118</v>
      </c>
      <c r="C17" s="30" t="s">
        <v>95</v>
      </c>
      <c r="D17" s="32">
        <v>5331010460627</v>
      </c>
      <c r="E17" s="30" t="s">
        <v>41</v>
      </c>
      <c r="F17" s="31">
        <v>2</v>
      </c>
      <c r="G17" s="30">
        <v>0</v>
      </c>
      <c r="H17" s="29">
        <f t="shared" si="0"/>
        <v>2</v>
      </c>
      <c r="I17" s="29" t="s">
        <v>135</v>
      </c>
      <c r="J17" s="28"/>
    </row>
    <row r="18" spans="1:10" x14ac:dyDescent="0.2">
      <c r="A18" s="29">
        <v>9</v>
      </c>
      <c r="B18" s="29" t="s">
        <v>124</v>
      </c>
      <c r="C18" s="30" t="s">
        <v>75</v>
      </c>
      <c r="D18" s="32">
        <v>5330011285202</v>
      </c>
      <c r="E18" s="30" t="s">
        <v>63</v>
      </c>
      <c r="F18" s="31">
        <v>2</v>
      </c>
      <c r="G18" s="30">
        <v>0</v>
      </c>
      <c r="H18" s="29">
        <f t="shared" si="0"/>
        <v>2</v>
      </c>
      <c r="I18" s="29" t="s">
        <v>135</v>
      </c>
      <c r="J18" s="28"/>
    </row>
    <row r="19" spans="1:10" x14ac:dyDescent="0.2">
      <c r="A19" s="29">
        <v>10</v>
      </c>
      <c r="B19" s="29" t="s">
        <v>125</v>
      </c>
      <c r="C19" s="30" t="s">
        <v>91</v>
      </c>
      <c r="D19" s="32">
        <v>5330013060128</v>
      </c>
      <c r="E19" s="30" t="s">
        <v>63</v>
      </c>
      <c r="F19" s="31">
        <v>2</v>
      </c>
      <c r="G19" s="30">
        <v>0</v>
      </c>
      <c r="H19" s="29">
        <f t="shared" si="0"/>
        <v>2</v>
      </c>
      <c r="I19" s="29" t="s">
        <v>135</v>
      </c>
      <c r="J19" s="28"/>
    </row>
    <row r="20" spans="1:10" x14ac:dyDescent="0.2">
      <c r="A20" s="29">
        <v>11</v>
      </c>
      <c r="B20" s="29" t="s">
        <v>119</v>
      </c>
      <c r="C20" s="30" t="s">
        <v>60</v>
      </c>
      <c r="D20" s="32">
        <v>5331011074956</v>
      </c>
      <c r="E20" s="30" t="s">
        <v>41</v>
      </c>
      <c r="F20" s="31">
        <v>1</v>
      </c>
      <c r="G20" s="30">
        <v>0</v>
      </c>
      <c r="H20" s="29">
        <f t="shared" si="0"/>
        <v>1</v>
      </c>
      <c r="I20" s="29" t="s">
        <v>135</v>
      </c>
      <c r="J20" s="28"/>
    </row>
    <row r="21" spans="1:10" x14ac:dyDescent="0.2">
      <c r="A21" s="29">
        <v>12</v>
      </c>
      <c r="B21" s="29" t="s">
        <v>126</v>
      </c>
      <c r="C21" s="30" t="s">
        <v>72</v>
      </c>
      <c r="D21" s="32">
        <v>5330014784066</v>
      </c>
      <c r="E21" s="30" t="s">
        <v>49</v>
      </c>
      <c r="F21" s="31">
        <v>1</v>
      </c>
      <c r="G21" s="30">
        <v>0</v>
      </c>
      <c r="H21" s="29">
        <f t="shared" si="0"/>
        <v>1</v>
      </c>
      <c r="I21" s="29" t="s">
        <v>135</v>
      </c>
      <c r="J21" s="28"/>
    </row>
    <row r="22" spans="1:10" x14ac:dyDescent="0.2">
      <c r="A22" s="29">
        <v>13</v>
      </c>
      <c r="B22" s="29" t="s">
        <v>127</v>
      </c>
      <c r="C22" s="30" t="s">
        <v>86</v>
      </c>
      <c r="D22" s="32">
        <v>5330014784085</v>
      </c>
      <c r="E22" s="30" t="s">
        <v>49</v>
      </c>
      <c r="F22" s="31">
        <v>2</v>
      </c>
      <c r="G22" s="30">
        <v>0</v>
      </c>
      <c r="H22" s="29">
        <f t="shared" si="0"/>
        <v>2</v>
      </c>
      <c r="I22" s="29" t="s">
        <v>135</v>
      </c>
      <c r="J22" s="28"/>
    </row>
    <row r="23" spans="1:10" x14ac:dyDescent="0.2">
      <c r="A23" s="29">
        <v>14</v>
      </c>
      <c r="B23" s="29" t="s">
        <v>128</v>
      </c>
      <c r="C23" s="30" t="s">
        <v>69</v>
      </c>
      <c r="D23" s="32">
        <v>5330014785398</v>
      </c>
      <c r="E23" s="30" t="s">
        <v>70</v>
      </c>
      <c r="F23" s="31">
        <v>1</v>
      </c>
      <c r="G23" s="30">
        <v>0</v>
      </c>
      <c r="H23" s="29">
        <f t="shared" si="0"/>
        <v>1</v>
      </c>
      <c r="I23" s="29" t="s">
        <v>135</v>
      </c>
      <c r="J23" s="28"/>
    </row>
    <row r="24" spans="1:10" x14ac:dyDescent="0.2">
      <c r="A24" s="29">
        <v>15</v>
      </c>
      <c r="B24" s="29" t="s">
        <v>129</v>
      </c>
      <c r="C24" s="30" t="s">
        <v>93</v>
      </c>
      <c r="D24" s="32">
        <v>5331011604328</v>
      </c>
      <c r="E24" s="30" t="s">
        <v>41</v>
      </c>
      <c r="F24" s="31">
        <v>1</v>
      </c>
      <c r="G24" s="30">
        <v>0</v>
      </c>
      <c r="H24" s="29">
        <f t="shared" si="0"/>
        <v>1</v>
      </c>
      <c r="I24" s="29" t="s">
        <v>135</v>
      </c>
      <c r="J24" s="28"/>
    </row>
    <row r="25" spans="1:10" x14ac:dyDescent="0.2">
      <c r="A25" s="29">
        <v>16</v>
      </c>
      <c r="B25" s="29" t="s">
        <v>130</v>
      </c>
      <c r="C25" s="30" t="s">
        <v>77</v>
      </c>
      <c r="D25" s="32">
        <v>5331011852583</v>
      </c>
      <c r="E25" s="30" t="s">
        <v>41</v>
      </c>
      <c r="F25" s="31">
        <v>1</v>
      </c>
      <c r="G25" s="30">
        <v>0</v>
      </c>
      <c r="H25" s="29">
        <f t="shared" si="0"/>
        <v>1</v>
      </c>
      <c r="I25" s="29" t="s">
        <v>135</v>
      </c>
      <c r="J25" s="28"/>
    </row>
    <row r="26" spans="1:10" x14ac:dyDescent="0.2">
      <c r="A26" s="29">
        <v>17</v>
      </c>
      <c r="B26" s="29" t="s">
        <v>131</v>
      </c>
      <c r="C26" s="30" t="s">
        <v>65</v>
      </c>
      <c r="D26" s="32">
        <v>5331011852592</v>
      </c>
      <c r="E26" s="30" t="s">
        <v>41</v>
      </c>
      <c r="F26" s="31">
        <v>1</v>
      </c>
      <c r="G26" s="30">
        <v>0</v>
      </c>
      <c r="H26" s="29">
        <f t="shared" si="0"/>
        <v>1</v>
      </c>
      <c r="I26" s="29" t="s">
        <v>135</v>
      </c>
      <c r="J26" s="28"/>
    </row>
    <row r="27" spans="1:10" x14ac:dyDescent="0.2">
      <c r="A27" s="29">
        <v>18</v>
      </c>
      <c r="B27" s="29" t="s">
        <v>132</v>
      </c>
      <c r="C27" s="30" t="s">
        <v>97</v>
      </c>
      <c r="D27" s="32">
        <v>5330014786873</v>
      </c>
      <c r="E27" s="30" t="s">
        <v>98</v>
      </c>
      <c r="F27" s="31">
        <v>1</v>
      </c>
      <c r="G27" s="30">
        <v>0</v>
      </c>
      <c r="H27" s="29">
        <f t="shared" si="0"/>
        <v>1</v>
      </c>
      <c r="I27" s="29" t="s">
        <v>35</v>
      </c>
      <c r="J27" s="28"/>
    </row>
    <row r="28" spans="1:10" x14ac:dyDescent="0.2">
      <c r="A28" s="29">
        <v>19</v>
      </c>
      <c r="B28" s="29" t="s">
        <v>133</v>
      </c>
      <c r="C28" s="30" t="s">
        <v>100</v>
      </c>
      <c r="D28" s="32">
        <v>4730004411618</v>
      </c>
      <c r="E28" s="30" t="s">
        <v>101</v>
      </c>
      <c r="F28" s="31">
        <v>1</v>
      </c>
      <c r="G28" s="30">
        <v>0</v>
      </c>
      <c r="H28" s="29">
        <f t="shared" si="0"/>
        <v>1</v>
      </c>
      <c r="I28" s="29" t="s">
        <v>36</v>
      </c>
      <c r="J28" s="28"/>
    </row>
    <row r="29" spans="1:10" x14ac:dyDescent="0.2">
      <c r="A29" s="29">
        <v>20</v>
      </c>
      <c r="B29" s="29" t="s">
        <v>134</v>
      </c>
      <c r="C29" s="30" t="s">
        <v>105</v>
      </c>
      <c r="D29" s="32">
        <v>1650014785708</v>
      </c>
      <c r="E29" s="30" t="s">
        <v>48</v>
      </c>
      <c r="F29" s="31">
        <v>3</v>
      </c>
      <c r="G29" s="30">
        <v>0</v>
      </c>
      <c r="H29" s="29">
        <f t="shared" si="0"/>
        <v>3</v>
      </c>
      <c r="I29" s="29" t="s">
        <v>38</v>
      </c>
      <c r="J29" s="28"/>
    </row>
    <row r="30" spans="1:10" x14ac:dyDescent="0.2">
      <c r="A30" s="29">
        <v>21</v>
      </c>
      <c r="B30" s="29" t="s">
        <v>120</v>
      </c>
      <c r="C30" s="30" t="s">
        <v>79</v>
      </c>
      <c r="D30" s="32">
        <v>5331010501538</v>
      </c>
      <c r="E30" s="30" t="s">
        <v>41</v>
      </c>
      <c r="F30" s="31">
        <v>1</v>
      </c>
      <c r="G30" s="30">
        <v>0</v>
      </c>
      <c r="H30" s="29">
        <f t="shared" si="0"/>
        <v>1</v>
      </c>
      <c r="I30" s="29" t="s">
        <v>135</v>
      </c>
      <c r="J30" s="28"/>
    </row>
    <row r="31" spans="1:10" x14ac:dyDescent="0.2">
      <c r="A31" s="29">
        <v>22</v>
      </c>
      <c r="B31" s="29" t="s">
        <v>116</v>
      </c>
      <c r="C31" s="30" t="s">
        <v>109</v>
      </c>
      <c r="D31" s="32">
        <v>5310008071477</v>
      </c>
      <c r="E31" s="30" t="s">
        <v>50</v>
      </c>
      <c r="F31" s="31">
        <v>1</v>
      </c>
      <c r="G31" s="30">
        <v>0</v>
      </c>
      <c r="H31" s="29">
        <f t="shared" si="0"/>
        <v>1</v>
      </c>
      <c r="I31" s="29" t="s">
        <v>40</v>
      </c>
      <c r="J31" s="28"/>
    </row>
  </sheetData>
  <sortState ref="A10:K31">
    <sortCondition ref="B10:B31"/>
    <sortCondition ref="I10:I31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E22" sqref="E22"/>
    </sheetView>
  </sheetViews>
  <sheetFormatPr defaultRowHeight="12.75" x14ac:dyDescent="0.2"/>
  <cols>
    <col min="1" max="1" width="10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8" bestFit="1" customWidth="1"/>
    <col min="7" max="7" width="41" style="3" bestFit="1" customWidth="1"/>
    <col min="8" max="8" width="3.85546875" style="4" bestFit="1" customWidth="1"/>
    <col min="9" max="9" width="7" style="9" customWidth="1"/>
    <col min="10" max="10" width="7" style="4" customWidth="1"/>
    <col min="11" max="11" width="22.140625" style="3" customWidth="1"/>
    <col min="12" max="12" width="30.140625" style="3" customWidth="1"/>
    <col min="13" max="13" width="18" style="4" customWidth="1"/>
    <col min="14" max="16384" width="9.140625" style="4"/>
  </cols>
  <sheetData>
    <row r="1" spans="1:13" ht="26.25" customHeight="1" x14ac:dyDescent="0.35">
      <c r="A1" s="43" t="s">
        <v>51</v>
      </c>
      <c r="B1" s="43"/>
      <c r="C1" s="43"/>
      <c r="D1" s="43"/>
      <c r="E1" s="21"/>
      <c r="F1" s="44" t="s">
        <v>52</v>
      </c>
      <c r="G1" s="44"/>
      <c r="H1" s="44"/>
      <c r="I1" s="44"/>
      <c r="J1" s="44"/>
      <c r="K1" s="25"/>
      <c r="L1" s="21"/>
      <c r="M1" s="19"/>
    </row>
    <row r="2" spans="1:13" s="7" customFormat="1" ht="33.75" customHeight="1" x14ac:dyDescent="0.25">
      <c r="A2" s="45" t="s">
        <v>53</v>
      </c>
      <c r="B2" s="45"/>
      <c r="C2" s="45"/>
      <c r="D2" s="45"/>
      <c r="E2" s="21"/>
      <c r="F2" s="45" t="s">
        <v>54</v>
      </c>
      <c r="G2" s="45"/>
      <c r="H2" s="45"/>
      <c r="I2" s="45"/>
      <c r="J2" s="45"/>
      <c r="K2" s="25"/>
      <c r="L2" s="26" t="s">
        <v>55</v>
      </c>
      <c r="M2" s="19"/>
    </row>
    <row r="3" spans="1:13" ht="38.25" x14ac:dyDescent="0.2">
      <c r="A3" s="22" t="s">
        <v>44</v>
      </c>
      <c r="B3" s="22" t="s">
        <v>29</v>
      </c>
      <c r="C3" s="22" t="s">
        <v>30</v>
      </c>
      <c r="D3" s="22" t="s">
        <v>24</v>
      </c>
      <c r="E3" s="22" t="s">
        <v>0</v>
      </c>
      <c r="F3" s="22" t="s">
        <v>45</v>
      </c>
      <c r="G3" s="22" t="s">
        <v>27</v>
      </c>
      <c r="H3" s="22" t="s">
        <v>31</v>
      </c>
      <c r="I3" s="23" t="s">
        <v>28</v>
      </c>
      <c r="J3" s="22" t="s">
        <v>56</v>
      </c>
      <c r="K3" s="22" t="s">
        <v>25</v>
      </c>
      <c r="L3" s="22" t="s">
        <v>32</v>
      </c>
      <c r="M3" s="20" t="s">
        <v>32</v>
      </c>
    </row>
    <row r="4" spans="1:13" ht="26.25" customHeight="1" x14ac:dyDescent="0.2">
      <c r="A4" s="3" t="s">
        <v>46</v>
      </c>
      <c r="B4" s="3" t="s">
        <v>57</v>
      </c>
      <c r="C4" s="3" t="s">
        <v>58</v>
      </c>
      <c r="D4" s="3" t="s">
        <v>26</v>
      </c>
      <c r="E4" s="3" t="s">
        <v>59</v>
      </c>
      <c r="F4" s="3" t="s">
        <v>60</v>
      </c>
      <c r="G4" s="3" t="s">
        <v>41</v>
      </c>
      <c r="H4" s="3" t="s">
        <v>33</v>
      </c>
      <c r="I4" s="3"/>
      <c r="J4" s="24"/>
      <c r="K4" s="24" t="s">
        <v>47</v>
      </c>
      <c r="M4" s="3" t="s">
        <v>42</v>
      </c>
    </row>
    <row r="5" spans="1:13" ht="26.25" customHeight="1" x14ac:dyDescent="0.2">
      <c r="A5" s="3" t="s">
        <v>46</v>
      </c>
      <c r="B5" s="3" t="s">
        <v>57</v>
      </c>
      <c r="C5" s="3" t="s">
        <v>58</v>
      </c>
      <c r="D5" s="3" t="s">
        <v>26</v>
      </c>
      <c r="E5" s="3" t="s">
        <v>61</v>
      </c>
      <c r="F5" s="3" t="s">
        <v>62</v>
      </c>
      <c r="G5" s="3" t="s">
        <v>63</v>
      </c>
      <c r="H5" s="3" t="s">
        <v>33</v>
      </c>
      <c r="I5" s="3"/>
      <c r="J5" s="24"/>
      <c r="K5" s="24" t="s">
        <v>47</v>
      </c>
      <c r="M5" s="3" t="s">
        <v>42</v>
      </c>
    </row>
    <row r="6" spans="1:13" x14ac:dyDescent="0.2">
      <c r="A6" s="3" t="s">
        <v>46</v>
      </c>
      <c r="B6" s="3" t="s">
        <v>57</v>
      </c>
      <c r="C6" s="3" t="s">
        <v>58</v>
      </c>
      <c r="D6" s="3" t="s">
        <v>26</v>
      </c>
      <c r="E6" s="3" t="s">
        <v>64</v>
      </c>
      <c r="F6" s="3" t="s">
        <v>65</v>
      </c>
      <c r="G6" s="3" t="s">
        <v>41</v>
      </c>
      <c r="H6" s="3" t="s">
        <v>33</v>
      </c>
      <c r="I6" s="3"/>
      <c r="J6" s="24"/>
      <c r="K6" s="24" t="s">
        <v>47</v>
      </c>
      <c r="M6" s="3" t="s">
        <v>42</v>
      </c>
    </row>
    <row r="7" spans="1:13" x14ac:dyDescent="0.2">
      <c r="A7" s="3" t="s">
        <v>46</v>
      </c>
      <c r="B7" s="3" t="s">
        <v>57</v>
      </c>
      <c r="C7" s="3" t="s">
        <v>58</v>
      </c>
      <c r="D7" s="3" t="s">
        <v>26</v>
      </c>
      <c r="E7" s="3" t="s">
        <v>66</v>
      </c>
      <c r="F7" s="3" t="s">
        <v>67</v>
      </c>
      <c r="G7" s="3" t="s">
        <v>41</v>
      </c>
      <c r="H7" s="3" t="s">
        <v>33</v>
      </c>
      <c r="I7" s="3"/>
      <c r="J7" s="24"/>
      <c r="K7" s="24" t="s">
        <v>47</v>
      </c>
      <c r="M7" s="3" t="s">
        <v>42</v>
      </c>
    </row>
    <row r="8" spans="1:13" x14ac:dyDescent="0.2">
      <c r="A8" s="3" t="s">
        <v>46</v>
      </c>
      <c r="B8" s="3" t="s">
        <v>57</v>
      </c>
      <c r="C8" s="3" t="s">
        <v>58</v>
      </c>
      <c r="D8" s="3" t="s">
        <v>26</v>
      </c>
      <c r="E8" s="3" t="s">
        <v>68</v>
      </c>
      <c r="F8" s="3" t="s">
        <v>69</v>
      </c>
      <c r="G8" s="3" t="s">
        <v>70</v>
      </c>
      <c r="H8" s="3" t="s">
        <v>33</v>
      </c>
      <c r="I8" s="3"/>
      <c r="J8" s="24"/>
      <c r="K8" s="24" t="s">
        <v>47</v>
      </c>
      <c r="M8" s="3" t="s">
        <v>42</v>
      </c>
    </row>
    <row r="9" spans="1:13" x14ac:dyDescent="0.2">
      <c r="A9" s="3" t="s">
        <v>46</v>
      </c>
      <c r="B9" s="3" t="s">
        <v>57</v>
      </c>
      <c r="C9" s="3" t="s">
        <v>58</v>
      </c>
      <c r="D9" s="27" t="s">
        <v>26</v>
      </c>
      <c r="E9" s="3" t="s">
        <v>71</v>
      </c>
      <c r="F9" s="3" t="s">
        <v>72</v>
      </c>
      <c r="G9" s="3" t="s">
        <v>49</v>
      </c>
      <c r="H9" s="3" t="s">
        <v>33</v>
      </c>
      <c r="I9" s="3"/>
      <c r="J9" s="24"/>
      <c r="K9" s="24" t="s">
        <v>47</v>
      </c>
      <c r="L9" s="27" t="s">
        <v>73</v>
      </c>
      <c r="M9" s="3"/>
    </row>
    <row r="10" spans="1:13" x14ac:dyDescent="0.2">
      <c r="A10" s="3" t="s">
        <v>46</v>
      </c>
      <c r="B10" s="3" t="s">
        <v>57</v>
      </c>
      <c r="C10" s="3" t="s">
        <v>58</v>
      </c>
      <c r="D10" s="3" t="s">
        <v>26</v>
      </c>
      <c r="E10" s="3" t="s">
        <v>74</v>
      </c>
      <c r="F10" s="3" t="s">
        <v>75</v>
      </c>
      <c r="G10" s="3" t="s">
        <v>63</v>
      </c>
      <c r="H10" s="3" t="s">
        <v>34</v>
      </c>
      <c r="I10" s="3"/>
      <c r="J10" s="24"/>
      <c r="K10" s="24" t="s">
        <v>47</v>
      </c>
      <c r="M10" s="3"/>
    </row>
    <row r="11" spans="1:13" x14ac:dyDescent="0.2">
      <c r="A11" s="3" t="s">
        <v>46</v>
      </c>
      <c r="B11" s="3" t="s">
        <v>57</v>
      </c>
      <c r="C11" s="3" t="s">
        <v>58</v>
      </c>
      <c r="D11" s="3" t="s">
        <v>26</v>
      </c>
      <c r="E11" s="3" t="s">
        <v>76</v>
      </c>
      <c r="F11" s="3" t="s">
        <v>77</v>
      </c>
      <c r="G11" s="3" t="s">
        <v>41</v>
      </c>
      <c r="H11" s="3" t="s">
        <v>33</v>
      </c>
      <c r="I11" s="3"/>
      <c r="J11" s="24"/>
      <c r="K11" s="24" t="s">
        <v>47</v>
      </c>
      <c r="M11" s="3"/>
    </row>
    <row r="12" spans="1:13" x14ac:dyDescent="0.2">
      <c r="A12" s="3" t="s">
        <v>46</v>
      </c>
      <c r="B12" s="3" t="s">
        <v>57</v>
      </c>
      <c r="C12" s="3" t="s">
        <v>58</v>
      </c>
      <c r="D12" s="3" t="s">
        <v>26</v>
      </c>
      <c r="E12" s="3" t="s">
        <v>78</v>
      </c>
      <c r="F12" s="3" t="s">
        <v>79</v>
      </c>
      <c r="G12" s="3" t="s">
        <v>41</v>
      </c>
      <c r="H12" s="3" t="s">
        <v>33</v>
      </c>
      <c r="I12" s="3"/>
      <c r="J12" s="24"/>
      <c r="K12" s="24" t="s">
        <v>47</v>
      </c>
      <c r="M12" s="3"/>
    </row>
    <row r="13" spans="1:13" x14ac:dyDescent="0.2">
      <c r="A13" s="3" t="s">
        <v>46</v>
      </c>
      <c r="B13" s="3" t="s">
        <v>57</v>
      </c>
      <c r="C13" s="3" t="s">
        <v>58</v>
      </c>
      <c r="D13" s="3" t="s">
        <v>26</v>
      </c>
      <c r="E13" s="3" t="s">
        <v>80</v>
      </c>
      <c r="F13" s="3" t="s">
        <v>81</v>
      </c>
      <c r="G13" s="3" t="s">
        <v>41</v>
      </c>
      <c r="H13" s="3" t="s">
        <v>33</v>
      </c>
      <c r="I13" s="3"/>
      <c r="J13" s="24"/>
      <c r="K13" s="24" t="s">
        <v>47</v>
      </c>
      <c r="M13" s="3" t="s">
        <v>42</v>
      </c>
    </row>
    <row r="14" spans="1:13" x14ac:dyDescent="0.2">
      <c r="A14" s="3" t="s">
        <v>46</v>
      </c>
      <c r="B14" s="3" t="s">
        <v>57</v>
      </c>
      <c r="C14" s="3" t="s">
        <v>58</v>
      </c>
      <c r="D14" s="27" t="s">
        <v>26</v>
      </c>
      <c r="E14" s="3" t="s">
        <v>82</v>
      </c>
      <c r="F14" s="3" t="s">
        <v>83</v>
      </c>
      <c r="G14" s="3" t="s">
        <v>84</v>
      </c>
      <c r="H14" s="3" t="s">
        <v>34</v>
      </c>
      <c r="I14" s="3"/>
      <c r="J14" s="24"/>
      <c r="K14" s="24" t="s">
        <v>47</v>
      </c>
      <c r="L14" s="27" t="s">
        <v>73</v>
      </c>
      <c r="M14" s="3" t="s">
        <v>42</v>
      </c>
    </row>
    <row r="15" spans="1:13" x14ac:dyDescent="0.2">
      <c r="A15" s="3" t="s">
        <v>46</v>
      </c>
      <c r="B15" s="3" t="s">
        <v>57</v>
      </c>
      <c r="C15" s="3" t="s">
        <v>58</v>
      </c>
      <c r="D15" s="27" t="s">
        <v>26</v>
      </c>
      <c r="E15" s="3" t="s">
        <v>85</v>
      </c>
      <c r="F15" s="3" t="s">
        <v>86</v>
      </c>
      <c r="G15" s="3" t="s">
        <v>49</v>
      </c>
      <c r="H15" s="3" t="s">
        <v>34</v>
      </c>
      <c r="I15" s="3"/>
      <c r="J15" s="24"/>
      <c r="K15" s="24" t="s">
        <v>47</v>
      </c>
      <c r="L15" s="27" t="s">
        <v>73</v>
      </c>
      <c r="M15" s="3" t="s">
        <v>42</v>
      </c>
    </row>
    <row r="16" spans="1:13" x14ac:dyDescent="0.2">
      <c r="A16" s="3" t="s">
        <v>46</v>
      </c>
      <c r="B16" s="3" t="s">
        <v>57</v>
      </c>
      <c r="C16" s="3" t="s">
        <v>58</v>
      </c>
      <c r="D16" s="27" t="s">
        <v>26</v>
      </c>
      <c r="E16" s="3" t="s">
        <v>87</v>
      </c>
      <c r="F16" s="3" t="s">
        <v>88</v>
      </c>
      <c r="G16" s="3" t="s">
        <v>89</v>
      </c>
      <c r="H16" s="3" t="s">
        <v>33</v>
      </c>
      <c r="I16" s="3"/>
      <c r="J16" s="24"/>
      <c r="K16" s="24" t="s">
        <v>47</v>
      </c>
      <c r="L16" s="27" t="s">
        <v>73</v>
      </c>
      <c r="M16" s="3" t="s">
        <v>42</v>
      </c>
    </row>
    <row r="17" spans="1:13" x14ac:dyDescent="0.2">
      <c r="A17" s="3" t="s">
        <v>46</v>
      </c>
      <c r="B17" s="3" t="s">
        <v>57</v>
      </c>
      <c r="C17" s="3" t="s">
        <v>58</v>
      </c>
      <c r="D17" s="3" t="s">
        <v>26</v>
      </c>
      <c r="E17" s="3" t="s">
        <v>90</v>
      </c>
      <c r="F17" s="3" t="s">
        <v>91</v>
      </c>
      <c r="G17" s="3" t="s">
        <v>63</v>
      </c>
      <c r="H17" s="3" t="s">
        <v>34</v>
      </c>
      <c r="I17" s="3"/>
      <c r="J17" s="24"/>
      <c r="K17" s="24" t="s">
        <v>47</v>
      </c>
      <c r="M17" s="3" t="s">
        <v>42</v>
      </c>
    </row>
    <row r="18" spans="1:13" x14ac:dyDescent="0.2">
      <c r="A18" s="3" t="s">
        <v>46</v>
      </c>
      <c r="B18" s="3" t="s">
        <v>57</v>
      </c>
      <c r="C18" s="3" t="s">
        <v>58</v>
      </c>
      <c r="D18" s="3" t="s">
        <v>26</v>
      </c>
      <c r="E18" s="3" t="s">
        <v>92</v>
      </c>
      <c r="F18" s="3" t="s">
        <v>93</v>
      </c>
      <c r="G18" s="3" t="s">
        <v>41</v>
      </c>
      <c r="H18" s="3" t="s">
        <v>33</v>
      </c>
      <c r="I18" s="3"/>
      <c r="J18" s="24"/>
      <c r="K18" s="24" t="s">
        <v>47</v>
      </c>
      <c r="M18" s="3" t="s">
        <v>42</v>
      </c>
    </row>
    <row r="19" spans="1:13" x14ac:dyDescent="0.2">
      <c r="A19" s="3" t="s">
        <v>46</v>
      </c>
      <c r="B19" s="3" t="s">
        <v>57</v>
      </c>
      <c r="C19" s="3" t="s">
        <v>58</v>
      </c>
      <c r="D19" s="3" t="s">
        <v>26</v>
      </c>
      <c r="E19" s="3" t="s">
        <v>94</v>
      </c>
      <c r="F19" s="3" t="s">
        <v>95</v>
      </c>
      <c r="G19" s="3" t="s">
        <v>41</v>
      </c>
      <c r="H19" s="3" t="s">
        <v>34</v>
      </c>
      <c r="I19" s="3"/>
      <c r="J19" s="24"/>
      <c r="K19" s="24" t="s">
        <v>47</v>
      </c>
    </row>
    <row r="20" spans="1:13" x14ac:dyDescent="0.2">
      <c r="A20" s="3" t="s">
        <v>46</v>
      </c>
      <c r="B20" s="3" t="s">
        <v>57</v>
      </c>
      <c r="C20" s="3" t="s">
        <v>58</v>
      </c>
      <c r="D20" s="27" t="s">
        <v>26</v>
      </c>
      <c r="E20" s="3" t="s">
        <v>96</v>
      </c>
      <c r="F20" s="3" t="s">
        <v>97</v>
      </c>
      <c r="G20" s="3" t="s">
        <v>98</v>
      </c>
      <c r="H20" s="3" t="s">
        <v>33</v>
      </c>
      <c r="I20" s="3"/>
      <c r="J20" s="24"/>
      <c r="K20" s="24" t="s">
        <v>35</v>
      </c>
      <c r="L20" s="27" t="s">
        <v>73</v>
      </c>
    </row>
    <row r="21" spans="1:13" x14ac:dyDescent="0.2">
      <c r="A21" s="3" t="s">
        <v>46</v>
      </c>
      <c r="B21" s="3" t="s">
        <v>57</v>
      </c>
      <c r="C21" s="3" t="s">
        <v>58</v>
      </c>
      <c r="D21" s="3" t="s">
        <v>26</v>
      </c>
      <c r="E21" s="3" t="s">
        <v>99</v>
      </c>
      <c r="F21" s="3" t="s">
        <v>100</v>
      </c>
      <c r="G21" s="3" t="s">
        <v>101</v>
      </c>
      <c r="H21" s="3" t="s">
        <v>33</v>
      </c>
      <c r="I21" s="3"/>
      <c r="J21" s="24"/>
      <c r="K21" s="24" t="s">
        <v>36</v>
      </c>
    </row>
    <row r="22" spans="1:13" x14ac:dyDescent="0.2">
      <c r="A22" s="3" t="s">
        <v>46</v>
      </c>
      <c r="B22" s="3" t="s">
        <v>57</v>
      </c>
      <c r="C22" s="3" t="s">
        <v>58</v>
      </c>
      <c r="D22" s="3" t="s">
        <v>26</v>
      </c>
      <c r="E22" s="3" t="s">
        <v>102</v>
      </c>
      <c r="F22" s="3" t="s">
        <v>103</v>
      </c>
      <c r="G22" s="3" t="s">
        <v>63</v>
      </c>
      <c r="H22" s="3" t="s">
        <v>34</v>
      </c>
      <c r="I22" s="3"/>
      <c r="J22" s="24"/>
      <c r="K22" s="24" t="s">
        <v>37</v>
      </c>
    </row>
    <row r="23" spans="1:13" x14ac:dyDescent="0.2">
      <c r="A23" s="3" t="s">
        <v>46</v>
      </c>
      <c r="B23" s="3" t="s">
        <v>57</v>
      </c>
      <c r="C23" s="3" t="s">
        <v>58</v>
      </c>
      <c r="D23" s="3" t="s">
        <v>26</v>
      </c>
      <c r="E23" s="3" t="s">
        <v>104</v>
      </c>
      <c r="F23" s="3" t="s">
        <v>105</v>
      </c>
      <c r="G23" s="3" t="s">
        <v>48</v>
      </c>
      <c r="H23" s="3" t="s">
        <v>43</v>
      </c>
      <c r="I23" s="3"/>
      <c r="J23" s="24"/>
      <c r="K23" s="24" t="s">
        <v>38</v>
      </c>
    </row>
    <row r="24" spans="1:13" x14ac:dyDescent="0.2">
      <c r="A24" s="3" t="s">
        <v>46</v>
      </c>
      <c r="B24" s="3" t="s">
        <v>57</v>
      </c>
      <c r="C24" s="3" t="s">
        <v>58</v>
      </c>
      <c r="D24" s="3" t="s">
        <v>26</v>
      </c>
      <c r="E24" s="3" t="s">
        <v>106</v>
      </c>
      <c r="F24" s="3" t="s">
        <v>107</v>
      </c>
      <c r="G24" s="3" t="s">
        <v>63</v>
      </c>
      <c r="H24" s="3" t="s">
        <v>34</v>
      </c>
      <c r="I24" s="3"/>
      <c r="J24" s="24"/>
      <c r="K24" s="24" t="s">
        <v>39</v>
      </c>
    </row>
    <row r="25" spans="1:13" x14ac:dyDescent="0.2">
      <c r="A25" s="3" t="s">
        <v>46</v>
      </c>
      <c r="B25" s="3" t="s">
        <v>57</v>
      </c>
      <c r="C25" s="3" t="s">
        <v>58</v>
      </c>
      <c r="D25" s="3" t="s">
        <v>26</v>
      </c>
      <c r="E25" s="3" t="s">
        <v>108</v>
      </c>
      <c r="F25" s="3" t="s">
        <v>109</v>
      </c>
      <c r="G25" s="3" t="s">
        <v>50</v>
      </c>
      <c r="H25" s="3" t="s">
        <v>33</v>
      </c>
      <c r="I25" s="3"/>
      <c r="J25" s="24"/>
      <c r="K25" s="24" t="s">
        <v>40</v>
      </c>
    </row>
  </sheetData>
  <mergeCells count="4">
    <mergeCell ref="A1:D1"/>
    <mergeCell ref="F1:J1"/>
    <mergeCell ref="A2:D2"/>
    <mergeCell ref="F2:J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sqref="A1:I33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0"/>
      <c r="B1" s="10"/>
      <c r="C1" s="33" t="s">
        <v>3</v>
      </c>
      <c r="D1" s="12" t="s">
        <v>112</v>
      </c>
      <c r="E1" s="13"/>
      <c r="F1" s="13"/>
      <c r="G1" s="14" t="s">
        <v>4</v>
      </c>
      <c r="H1" s="14"/>
      <c r="I1" s="16" t="s">
        <v>136</v>
      </c>
    </row>
    <row r="2" spans="1:9" x14ac:dyDescent="0.2">
      <c r="A2" s="10"/>
      <c r="B2" s="10"/>
      <c r="C2" s="33" t="s">
        <v>6</v>
      </c>
      <c r="D2" s="39" t="s">
        <v>144</v>
      </c>
      <c r="E2" s="40"/>
      <c r="F2" s="13"/>
      <c r="G2" s="14" t="s">
        <v>7</v>
      </c>
      <c r="H2" s="14"/>
      <c r="I2" s="34">
        <v>41802</v>
      </c>
    </row>
    <row r="3" spans="1:9" x14ac:dyDescent="0.2">
      <c r="A3" s="10"/>
      <c r="B3" s="10"/>
      <c r="C3" s="33" t="s">
        <v>8</v>
      </c>
      <c r="D3" s="15" t="s">
        <v>21</v>
      </c>
      <c r="E3" s="1" t="s">
        <v>13</v>
      </c>
      <c r="F3" s="13"/>
      <c r="G3" s="13"/>
      <c r="H3" s="13"/>
      <c r="I3" s="13"/>
    </row>
    <row r="4" spans="1:9" x14ac:dyDescent="0.2">
      <c r="A4" s="10"/>
      <c r="B4" s="10"/>
      <c r="C4" s="33" t="s">
        <v>9</v>
      </c>
      <c r="D4" s="2" t="s">
        <v>22</v>
      </c>
      <c r="E4" s="33"/>
      <c r="F4" s="13"/>
      <c r="G4" s="13"/>
      <c r="H4" s="13"/>
      <c r="I4" s="13"/>
    </row>
    <row r="5" spans="1:9" x14ac:dyDescent="0.2">
      <c r="A5" s="10"/>
      <c r="B5" s="16" t="s">
        <v>17</v>
      </c>
      <c r="C5" s="33" t="s">
        <v>10</v>
      </c>
      <c r="D5" s="41" t="s">
        <v>137</v>
      </c>
      <c r="E5" s="42"/>
      <c r="F5" s="42"/>
      <c r="G5" s="13"/>
      <c r="H5" s="13"/>
      <c r="I5" s="13"/>
    </row>
    <row r="6" spans="1:9" x14ac:dyDescent="0.2">
      <c r="A6" s="10"/>
      <c r="B6" s="16" t="s">
        <v>23</v>
      </c>
      <c r="C6" s="33" t="s">
        <v>11</v>
      </c>
      <c r="D6" s="15">
        <v>12</v>
      </c>
      <c r="E6" s="16" t="s">
        <v>57</v>
      </c>
      <c r="F6" s="13"/>
      <c r="G6" s="13"/>
      <c r="H6" s="13"/>
      <c r="I6" s="13"/>
    </row>
    <row r="7" spans="1:9" x14ac:dyDescent="0.2">
      <c r="A7" s="10"/>
      <c r="B7" s="10"/>
      <c r="C7" s="33" t="s">
        <v>12</v>
      </c>
      <c r="D7" s="15">
        <v>1</v>
      </c>
      <c r="E7" s="16" t="s">
        <v>110</v>
      </c>
      <c r="F7" s="13"/>
      <c r="G7" s="13"/>
      <c r="H7" s="13"/>
      <c r="I7" s="13"/>
    </row>
    <row r="8" spans="1:9" x14ac:dyDescent="0.2">
      <c r="A8" s="10"/>
      <c r="B8" s="10"/>
      <c r="C8" s="33"/>
      <c r="D8" s="15"/>
      <c r="E8" s="13"/>
      <c r="F8" s="13"/>
      <c r="G8" s="13"/>
      <c r="H8" s="13"/>
      <c r="I8" s="13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29">
        <v>1</v>
      </c>
      <c r="B10" s="35" t="s">
        <v>121</v>
      </c>
      <c r="C10" s="30" t="s">
        <v>88</v>
      </c>
      <c r="D10" s="32">
        <v>1650014800635</v>
      </c>
      <c r="E10" s="30" t="s">
        <v>89</v>
      </c>
      <c r="F10" s="31">
        <v>1</v>
      </c>
      <c r="G10" s="30">
        <v>0</v>
      </c>
      <c r="H10" s="29">
        <f t="shared" ref="H10:H33" si="0">F10*1</f>
        <v>1</v>
      </c>
      <c r="I10" s="29" t="s">
        <v>135</v>
      </c>
    </row>
    <row r="11" spans="1:9" x14ac:dyDescent="0.2">
      <c r="A11" s="29">
        <v>2</v>
      </c>
      <c r="B11" s="35" t="s">
        <v>122</v>
      </c>
      <c r="C11" s="30" t="s">
        <v>83</v>
      </c>
      <c r="D11" s="32">
        <v>3120014780449</v>
      </c>
      <c r="E11" s="30" t="s">
        <v>84</v>
      </c>
      <c r="F11" s="31">
        <v>2</v>
      </c>
      <c r="G11" s="30">
        <v>0</v>
      </c>
      <c r="H11" s="29">
        <f t="shared" si="0"/>
        <v>2</v>
      </c>
      <c r="I11" s="29" t="s">
        <v>135</v>
      </c>
    </row>
    <row r="12" spans="1:9" x14ac:dyDescent="0.2">
      <c r="A12" s="29">
        <v>3</v>
      </c>
      <c r="B12" s="35" t="s">
        <v>113</v>
      </c>
      <c r="C12" s="30" t="s">
        <v>103</v>
      </c>
      <c r="D12" s="32">
        <v>5330006842572</v>
      </c>
      <c r="E12" s="30" t="s">
        <v>63</v>
      </c>
      <c r="F12" s="31">
        <v>2</v>
      </c>
      <c r="G12" s="30">
        <v>0</v>
      </c>
      <c r="H12" s="29">
        <f t="shared" si="0"/>
        <v>2</v>
      </c>
      <c r="I12" s="29" t="s">
        <v>37</v>
      </c>
    </row>
    <row r="13" spans="1:9" x14ac:dyDescent="0.2">
      <c r="A13" s="29">
        <v>4</v>
      </c>
      <c r="B13" s="35" t="s">
        <v>114</v>
      </c>
      <c r="C13" s="30" t="s">
        <v>107</v>
      </c>
      <c r="D13" s="32">
        <v>5330008439726</v>
      </c>
      <c r="E13" s="30" t="s">
        <v>63</v>
      </c>
      <c r="F13" s="31">
        <v>2</v>
      </c>
      <c r="G13" s="30">
        <v>0</v>
      </c>
      <c r="H13" s="29">
        <f t="shared" si="0"/>
        <v>2</v>
      </c>
      <c r="I13" s="29" t="s">
        <v>39</v>
      </c>
    </row>
    <row r="14" spans="1:9" x14ac:dyDescent="0.2">
      <c r="A14" s="29">
        <v>5</v>
      </c>
      <c r="B14" s="35" t="s">
        <v>115</v>
      </c>
      <c r="C14" s="30" t="s">
        <v>81</v>
      </c>
      <c r="D14" s="32">
        <v>5331001660988</v>
      </c>
      <c r="E14" s="30" t="s">
        <v>41</v>
      </c>
      <c r="F14" s="31">
        <v>1</v>
      </c>
      <c r="G14" s="30">
        <v>0</v>
      </c>
      <c r="H14" s="29">
        <f t="shared" si="0"/>
        <v>1</v>
      </c>
      <c r="I14" s="29" t="s">
        <v>135</v>
      </c>
    </row>
    <row r="15" spans="1:9" x14ac:dyDescent="0.2">
      <c r="A15" s="29">
        <v>6</v>
      </c>
      <c r="B15" s="35" t="s">
        <v>123</v>
      </c>
      <c r="C15" s="30" t="s">
        <v>62</v>
      </c>
      <c r="D15" s="32">
        <v>5330005437083</v>
      </c>
      <c r="E15" s="30" t="s">
        <v>63</v>
      </c>
      <c r="F15" s="31">
        <v>1</v>
      </c>
      <c r="G15" s="30">
        <v>0</v>
      </c>
      <c r="H15" s="29">
        <f t="shared" si="0"/>
        <v>1</v>
      </c>
      <c r="I15" s="29" t="s">
        <v>135</v>
      </c>
    </row>
    <row r="16" spans="1:9" x14ac:dyDescent="0.2">
      <c r="A16" s="29">
        <v>7</v>
      </c>
      <c r="B16" s="35" t="s">
        <v>117</v>
      </c>
      <c r="C16" s="30" t="s">
        <v>67</v>
      </c>
      <c r="D16" s="32">
        <v>5331011074955</v>
      </c>
      <c r="E16" s="30" t="s">
        <v>41</v>
      </c>
      <c r="F16" s="31">
        <v>1</v>
      </c>
      <c r="G16" s="30">
        <v>0</v>
      </c>
      <c r="H16" s="29">
        <f t="shared" si="0"/>
        <v>1</v>
      </c>
      <c r="I16" s="29" t="s">
        <v>135</v>
      </c>
    </row>
    <row r="17" spans="1:9" x14ac:dyDescent="0.2">
      <c r="A17" s="29">
        <v>8</v>
      </c>
      <c r="B17" s="35" t="s">
        <v>118</v>
      </c>
      <c r="C17" s="30" t="s">
        <v>95</v>
      </c>
      <c r="D17" s="32">
        <v>5331010460627</v>
      </c>
      <c r="E17" s="30" t="s">
        <v>41</v>
      </c>
      <c r="F17" s="31">
        <v>2</v>
      </c>
      <c r="G17" s="30">
        <v>0</v>
      </c>
      <c r="H17" s="29">
        <f t="shared" si="0"/>
        <v>2</v>
      </c>
      <c r="I17" s="29" t="s">
        <v>135</v>
      </c>
    </row>
    <row r="18" spans="1:9" x14ac:dyDescent="0.2">
      <c r="A18" s="29">
        <v>9</v>
      </c>
      <c r="B18" s="35" t="s">
        <v>138</v>
      </c>
      <c r="C18" s="30" t="s">
        <v>139</v>
      </c>
      <c r="D18" s="32">
        <v>5325014808691</v>
      </c>
      <c r="E18" s="30" t="s">
        <v>140</v>
      </c>
      <c r="F18" s="31">
        <v>1</v>
      </c>
      <c r="G18" s="30">
        <v>0</v>
      </c>
      <c r="H18" s="29">
        <f t="shared" si="0"/>
        <v>1</v>
      </c>
      <c r="I18" s="29" t="s">
        <v>135</v>
      </c>
    </row>
    <row r="19" spans="1:9" x14ac:dyDescent="0.2">
      <c r="A19" s="29">
        <v>10</v>
      </c>
      <c r="B19" s="35" t="s">
        <v>141</v>
      </c>
      <c r="C19" s="30" t="s">
        <v>142</v>
      </c>
      <c r="D19" s="32">
        <v>5330014808743</v>
      </c>
      <c r="E19" s="30" t="s">
        <v>143</v>
      </c>
      <c r="F19" s="31">
        <v>1</v>
      </c>
      <c r="G19" s="30">
        <v>0</v>
      </c>
      <c r="H19" s="29">
        <f t="shared" si="0"/>
        <v>1</v>
      </c>
      <c r="I19" s="29" t="s">
        <v>135</v>
      </c>
    </row>
    <row r="20" spans="1:9" x14ac:dyDescent="0.2">
      <c r="A20" s="29">
        <v>11</v>
      </c>
      <c r="B20" s="35" t="s">
        <v>124</v>
      </c>
      <c r="C20" s="30" t="s">
        <v>75</v>
      </c>
      <c r="D20" s="32">
        <v>5330011285202</v>
      </c>
      <c r="E20" s="30" t="s">
        <v>63</v>
      </c>
      <c r="F20" s="31">
        <v>2</v>
      </c>
      <c r="G20" s="30">
        <v>0</v>
      </c>
      <c r="H20" s="29">
        <f t="shared" si="0"/>
        <v>2</v>
      </c>
      <c r="I20" s="29" t="s">
        <v>135</v>
      </c>
    </row>
    <row r="21" spans="1:9" x14ac:dyDescent="0.2">
      <c r="A21" s="29">
        <v>12</v>
      </c>
      <c r="B21" s="35" t="s">
        <v>125</v>
      </c>
      <c r="C21" s="30" t="s">
        <v>91</v>
      </c>
      <c r="D21" s="32">
        <v>5330013060128</v>
      </c>
      <c r="E21" s="30" t="s">
        <v>63</v>
      </c>
      <c r="F21" s="31">
        <v>2</v>
      </c>
      <c r="G21" s="30">
        <v>0</v>
      </c>
      <c r="H21" s="29">
        <f t="shared" si="0"/>
        <v>2</v>
      </c>
      <c r="I21" s="29" t="s">
        <v>135</v>
      </c>
    </row>
    <row r="22" spans="1:9" x14ac:dyDescent="0.2">
      <c r="A22" s="29">
        <v>13</v>
      </c>
      <c r="B22" s="35" t="s">
        <v>119</v>
      </c>
      <c r="C22" s="30" t="s">
        <v>60</v>
      </c>
      <c r="D22" s="32">
        <v>5331011074956</v>
      </c>
      <c r="E22" s="30" t="s">
        <v>41</v>
      </c>
      <c r="F22" s="31">
        <v>1</v>
      </c>
      <c r="G22" s="30">
        <v>0</v>
      </c>
      <c r="H22" s="29">
        <f t="shared" si="0"/>
        <v>1</v>
      </c>
      <c r="I22" s="29" t="s">
        <v>135</v>
      </c>
    </row>
    <row r="23" spans="1:9" x14ac:dyDescent="0.2">
      <c r="A23" s="29">
        <v>14</v>
      </c>
      <c r="B23" s="35" t="s">
        <v>126</v>
      </c>
      <c r="C23" s="30" t="s">
        <v>72</v>
      </c>
      <c r="D23" s="32">
        <v>5330014784066</v>
      </c>
      <c r="E23" s="30" t="s">
        <v>49</v>
      </c>
      <c r="F23" s="31">
        <v>1</v>
      </c>
      <c r="G23" s="30">
        <v>0</v>
      </c>
      <c r="H23" s="29">
        <f t="shared" si="0"/>
        <v>1</v>
      </c>
      <c r="I23" s="29" t="s">
        <v>135</v>
      </c>
    </row>
    <row r="24" spans="1:9" x14ac:dyDescent="0.2">
      <c r="A24" s="29">
        <v>15</v>
      </c>
      <c r="B24" s="35" t="s">
        <v>127</v>
      </c>
      <c r="C24" s="30" t="s">
        <v>86</v>
      </c>
      <c r="D24" s="32">
        <v>5330014784085</v>
      </c>
      <c r="E24" s="30" t="s">
        <v>49</v>
      </c>
      <c r="F24" s="31">
        <v>2</v>
      </c>
      <c r="G24" s="30">
        <v>0</v>
      </c>
      <c r="H24" s="29">
        <f t="shared" si="0"/>
        <v>2</v>
      </c>
      <c r="I24" s="29" t="s">
        <v>135</v>
      </c>
    </row>
    <row r="25" spans="1:9" x14ac:dyDescent="0.2">
      <c r="A25" s="29">
        <v>16</v>
      </c>
      <c r="B25" s="35" t="s">
        <v>128</v>
      </c>
      <c r="C25" s="30" t="s">
        <v>69</v>
      </c>
      <c r="D25" s="32">
        <v>5330014785398</v>
      </c>
      <c r="E25" s="30" t="s">
        <v>70</v>
      </c>
      <c r="F25" s="31">
        <v>1</v>
      </c>
      <c r="G25" s="30">
        <v>0</v>
      </c>
      <c r="H25" s="29">
        <f t="shared" si="0"/>
        <v>1</v>
      </c>
      <c r="I25" s="29" t="s">
        <v>135</v>
      </c>
    </row>
    <row r="26" spans="1:9" x14ac:dyDescent="0.2">
      <c r="A26" s="29">
        <v>17</v>
      </c>
      <c r="B26" s="35" t="s">
        <v>129</v>
      </c>
      <c r="C26" s="30" t="s">
        <v>93</v>
      </c>
      <c r="D26" s="32">
        <v>5331011604328</v>
      </c>
      <c r="E26" s="30" t="s">
        <v>41</v>
      </c>
      <c r="F26" s="31">
        <v>1</v>
      </c>
      <c r="G26" s="30">
        <v>0</v>
      </c>
      <c r="H26" s="29">
        <f t="shared" si="0"/>
        <v>1</v>
      </c>
      <c r="I26" s="29" t="s">
        <v>135</v>
      </c>
    </row>
    <row r="27" spans="1:9" x14ac:dyDescent="0.2">
      <c r="A27" s="29">
        <v>18</v>
      </c>
      <c r="B27" s="35" t="s">
        <v>130</v>
      </c>
      <c r="C27" s="30" t="s">
        <v>77</v>
      </c>
      <c r="D27" s="32">
        <v>5331011852583</v>
      </c>
      <c r="E27" s="30" t="s">
        <v>41</v>
      </c>
      <c r="F27" s="31">
        <v>1</v>
      </c>
      <c r="G27" s="30">
        <v>0</v>
      </c>
      <c r="H27" s="29">
        <f t="shared" si="0"/>
        <v>1</v>
      </c>
      <c r="I27" s="29" t="s">
        <v>135</v>
      </c>
    </row>
    <row r="28" spans="1:9" x14ac:dyDescent="0.2">
      <c r="A28" s="29">
        <v>19</v>
      </c>
      <c r="B28" s="35" t="s">
        <v>131</v>
      </c>
      <c r="C28" s="30" t="s">
        <v>65</v>
      </c>
      <c r="D28" s="32">
        <v>5331011852592</v>
      </c>
      <c r="E28" s="30" t="s">
        <v>41</v>
      </c>
      <c r="F28" s="31">
        <v>1</v>
      </c>
      <c r="G28" s="30">
        <v>0</v>
      </c>
      <c r="H28" s="29">
        <f t="shared" si="0"/>
        <v>1</v>
      </c>
      <c r="I28" s="29" t="s">
        <v>135</v>
      </c>
    </row>
    <row r="29" spans="1:9" x14ac:dyDescent="0.2">
      <c r="A29" s="29">
        <v>20</v>
      </c>
      <c r="B29" s="35" t="s">
        <v>132</v>
      </c>
      <c r="C29" s="30" t="s">
        <v>97</v>
      </c>
      <c r="D29" s="32">
        <v>5330014786873</v>
      </c>
      <c r="E29" s="30" t="s">
        <v>98</v>
      </c>
      <c r="F29" s="31">
        <v>1</v>
      </c>
      <c r="G29" s="30">
        <v>0</v>
      </c>
      <c r="H29" s="29">
        <f t="shared" si="0"/>
        <v>1</v>
      </c>
      <c r="I29" s="29" t="s">
        <v>35</v>
      </c>
    </row>
    <row r="30" spans="1:9" x14ac:dyDescent="0.2">
      <c r="A30" s="29">
        <v>21</v>
      </c>
      <c r="B30" s="35" t="s">
        <v>133</v>
      </c>
      <c r="C30" s="30" t="s">
        <v>100</v>
      </c>
      <c r="D30" s="32">
        <v>4730004411618</v>
      </c>
      <c r="E30" s="30" t="s">
        <v>101</v>
      </c>
      <c r="F30" s="31">
        <v>1</v>
      </c>
      <c r="G30" s="30">
        <v>0</v>
      </c>
      <c r="H30" s="29">
        <f t="shared" si="0"/>
        <v>1</v>
      </c>
      <c r="I30" s="29" t="s">
        <v>36</v>
      </c>
    </row>
    <row r="31" spans="1:9" x14ac:dyDescent="0.2">
      <c r="A31" s="29">
        <v>22</v>
      </c>
      <c r="B31" s="35" t="s">
        <v>134</v>
      </c>
      <c r="C31" s="30" t="s">
        <v>105</v>
      </c>
      <c r="D31" s="32">
        <v>1650014785708</v>
      </c>
      <c r="E31" s="30" t="s">
        <v>48</v>
      </c>
      <c r="F31" s="31">
        <v>3</v>
      </c>
      <c r="G31" s="30">
        <v>0</v>
      </c>
      <c r="H31" s="29">
        <f t="shared" si="0"/>
        <v>3</v>
      </c>
      <c r="I31" s="29" t="s">
        <v>38</v>
      </c>
    </row>
    <row r="32" spans="1:9" x14ac:dyDescent="0.2">
      <c r="A32" s="29">
        <v>23</v>
      </c>
      <c r="B32" s="35" t="s">
        <v>120</v>
      </c>
      <c r="C32" s="30" t="s">
        <v>79</v>
      </c>
      <c r="D32" s="32">
        <v>5331010501538</v>
      </c>
      <c r="E32" s="30" t="s">
        <v>41</v>
      </c>
      <c r="F32" s="31">
        <v>1</v>
      </c>
      <c r="G32" s="30">
        <v>0</v>
      </c>
      <c r="H32" s="29">
        <f t="shared" si="0"/>
        <v>1</v>
      </c>
      <c r="I32" s="29" t="s">
        <v>135</v>
      </c>
    </row>
    <row r="33" spans="1:9" x14ac:dyDescent="0.2">
      <c r="A33" s="29">
        <v>24</v>
      </c>
      <c r="B33" s="35" t="s">
        <v>116</v>
      </c>
      <c r="C33" s="30" t="s">
        <v>109</v>
      </c>
      <c r="D33" s="32">
        <v>5310008071477</v>
      </c>
      <c r="E33" s="30" t="s">
        <v>50</v>
      </c>
      <c r="F33" s="31">
        <v>1</v>
      </c>
      <c r="G33" s="30">
        <v>0</v>
      </c>
      <c r="H33" s="29">
        <f t="shared" si="0"/>
        <v>1</v>
      </c>
      <c r="I33" s="29" t="s">
        <v>40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sqref="A1:I3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0"/>
      <c r="B1" s="10"/>
      <c r="C1" s="36" t="s">
        <v>3</v>
      </c>
      <c r="D1" s="12" t="s">
        <v>112</v>
      </c>
      <c r="E1" s="13"/>
      <c r="F1" s="13"/>
      <c r="G1" s="14" t="s">
        <v>4</v>
      </c>
      <c r="H1" s="14"/>
      <c r="I1" s="16" t="s">
        <v>145</v>
      </c>
    </row>
    <row r="2" spans="1:9" x14ac:dyDescent="0.2">
      <c r="A2" s="10"/>
      <c r="B2" s="10"/>
      <c r="C2" s="36" t="s">
        <v>6</v>
      </c>
      <c r="D2" s="39" t="s">
        <v>144</v>
      </c>
      <c r="E2" s="40"/>
      <c r="F2" s="13"/>
      <c r="G2" s="14" t="s">
        <v>7</v>
      </c>
      <c r="H2" s="14"/>
      <c r="I2" s="34">
        <v>41808</v>
      </c>
    </row>
    <row r="3" spans="1:9" x14ac:dyDescent="0.2">
      <c r="A3" s="10"/>
      <c r="B3" s="10"/>
      <c r="C3" s="36" t="s">
        <v>8</v>
      </c>
      <c r="D3" s="15" t="s">
        <v>21</v>
      </c>
      <c r="E3" s="1" t="s">
        <v>13</v>
      </c>
      <c r="F3" s="13"/>
      <c r="G3" s="13"/>
      <c r="H3" s="13"/>
      <c r="I3" s="13"/>
    </row>
    <row r="4" spans="1:9" x14ac:dyDescent="0.2">
      <c r="A4" s="10"/>
      <c r="B4" s="10"/>
      <c r="C4" s="36" t="s">
        <v>9</v>
      </c>
      <c r="D4" s="2" t="s">
        <v>22</v>
      </c>
      <c r="E4" s="36"/>
      <c r="F4" s="13"/>
      <c r="G4" s="13"/>
      <c r="H4" s="13"/>
      <c r="I4" s="13"/>
    </row>
    <row r="5" spans="1:9" x14ac:dyDescent="0.2">
      <c r="A5" s="10"/>
      <c r="B5" s="16" t="s">
        <v>17</v>
      </c>
      <c r="C5" s="36" t="s">
        <v>10</v>
      </c>
      <c r="D5" s="41" t="s">
        <v>137</v>
      </c>
      <c r="E5" s="42"/>
      <c r="F5" s="42"/>
      <c r="G5" s="13"/>
      <c r="H5" s="13"/>
      <c r="I5" s="13"/>
    </row>
    <row r="6" spans="1:9" x14ac:dyDescent="0.2">
      <c r="A6" s="10"/>
      <c r="B6" s="16" t="s">
        <v>23</v>
      </c>
      <c r="C6" s="36" t="s">
        <v>11</v>
      </c>
      <c r="D6" s="15">
        <v>12</v>
      </c>
      <c r="E6" s="16" t="s">
        <v>57</v>
      </c>
      <c r="F6" s="13"/>
      <c r="G6" s="13"/>
      <c r="H6" s="13"/>
      <c r="I6" s="13"/>
    </row>
    <row r="7" spans="1:9" x14ac:dyDescent="0.2">
      <c r="A7" s="10"/>
      <c r="B7" s="10"/>
      <c r="C7" s="36" t="s">
        <v>12</v>
      </c>
      <c r="D7" s="15">
        <v>1</v>
      </c>
      <c r="E7" s="16" t="s">
        <v>110</v>
      </c>
      <c r="F7" s="13"/>
      <c r="G7" s="13"/>
      <c r="H7" s="13"/>
      <c r="I7" s="13"/>
    </row>
    <row r="8" spans="1:9" x14ac:dyDescent="0.2">
      <c r="A8" s="10"/>
      <c r="B8" s="10"/>
      <c r="C8" s="36"/>
      <c r="D8" s="15"/>
      <c r="E8" s="13"/>
      <c r="F8" s="13"/>
      <c r="G8" s="13"/>
      <c r="H8" s="13"/>
      <c r="I8" s="13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29">
        <v>1</v>
      </c>
      <c r="B10" s="35" t="s">
        <v>121</v>
      </c>
      <c r="C10" s="30" t="s">
        <v>88</v>
      </c>
      <c r="D10" s="32">
        <v>1650014800635</v>
      </c>
      <c r="E10" s="30" t="s">
        <v>89</v>
      </c>
      <c r="F10" s="31">
        <v>1</v>
      </c>
      <c r="G10" s="30">
        <v>0</v>
      </c>
      <c r="H10" s="29">
        <f t="shared" ref="H10:H34" si="0">F10*1</f>
        <v>1</v>
      </c>
      <c r="I10" s="29" t="s">
        <v>135</v>
      </c>
    </row>
    <row r="11" spans="1:9" x14ac:dyDescent="0.2">
      <c r="A11" s="29">
        <v>2</v>
      </c>
      <c r="B11" s="35" t="s">
        <v>122</v>
      </c>
      <c r="C11" s="30" t="s">
        <v>83</v>
      </c>
      <c r="D11" s="32">
        <v>3120014780449</v>
      </c>
      <c r="E11" s="30" t="s">
        <v>84</v>
      </c>
      <c r="F11" s="31">
        <v>2</v>
      </c>
      <c r="G11" s="30">
        <v>0</v>
      </c>
      <c r="H11" s="29">
        <f t="shared" si="0"/>
        <v>2</v>
      </c>
      <c r="I11" s="29" t="s">
        <v>135</v>
      </c>
    </row>
    <row r="12" spans="1:9" x14ac:dyDescent="0.2">
      <c r="A12" s="29">
        <v>3</v>
      </c>
      <c r="B12" s="35" t="s">
        <v>113</v>
      </c>
      <c r="C12" s="30" t="s">
        <v>103</v>
      </c>
      <c r="D12" s="32">
        <v>5330006842572</v>
      </c>
      <c r="E12" s="30" t="s">
        <v>63</v>
      </c>
      <c r="F12" s="31">
        <v>2</v>
      </c>
      <c r="G12" s="30">
        <v>0</v>
      </c>
      <c r="H12" s="29">
        <f t="shared" si="0"/>
        <v>2</v>
      </c>
      <c r="I12" s="29" t="s">
        <v>37</v>
      </c>
    </row>
    <row r="13" spans="1:9" x14ac:dyDescent="0.2">
      <c r="A13" s="29">
        <v>4</v>
      </c>
      <c r="B13" s="35" t="s">
        <v>114</v>
      </c>
      <c r="C13" s="30" t="s">
        <v>107</v>
      </c>
      <c r="D13" s="32">
        <v>5330008439726</v>
      </c>
      <c r="E13" s="30" t="s">
        <v>63</v>
      </c>
      <c r="F13" s="31">
        <v>2</v>
      </c>
      <c r="G13" s="30">
        <v>0</v>
      </c>
      <c r="H13" s="29">
        <f t="shared" si="0"/>
        <v>2</v>
      </c>
      <c r="I13" s="29" t="s">
        <v>39</v>
      </c>
    </row>
    <row r="14" spans="1:9" x14ac:dyDescent="0.2">
      <c r="A14" s="29">
        <v>5</v>
      </c>
      <c r="B14" s="35" t="s">
        <v>115</v>
      </c>
      <c r="C14" s="30" t="s">
        <v>81</v>
      </c>
      <c r="D14" s="32">
        <v>5331001660988</v>
      </c>
      <c r="E14" s="30" t="s">
        <v>41</v>
      </c>
      <c r="F14" s="31">
        <v>1</v>
      </c>
      <c r="G14" s="30">
        <v>0</v>
      </c>
      <c r="H14" s="29">
        <f t="shared" si="0"/>
        <v>1</v>
      </c>
      <c r="I14" s="29" t="s">
        <v>135</v>
      </c>
    </row>
    <row r="15" spans="1:9" x14ac:dyDescent="0.2">
      <c r="A15" s="29">
        <v>6</v>
      </c>
      <c r="B15" s="35" t="s">
        <v>123</v>
      </c>
      <c r="C15" s="30" t="s">
        <v>62</v>
      </c>
      <c r="D15" s="32">
        <v>5330005437083</v>
      </c>
      <c r="E15" s="30" t="s">
        <v>63</v>
      </c>
      <c r="F15" s="31">
        <v>1</v>
      </c>
      <c r="G15" s="30">
        <v>0</v>
      </c>
      <c r="H15" s="29">
        <f t="shared" si="0"/>
        <v>1</v>
      </c>
      <c r="I15" s="29" t="s">
        <v>135</v>
      </c>
    </row>
    <row r="16" spans="1:9" x14ac:dyDescent="0.2">
      <c r="A16" s="29">
        <v>7</v>
      </c>
      <c r="B16" s="35" t="s">
        <v>117</v>
      </c>
      <c r="C16" s="30" t="s">
        <v>67</v>
      </c>
      <c r="D16" s="32">
        <v>5331011074955</v>
      </c>
      <c r="E16" s="30" t="s">
        <v>41</v>
      </c>
      <c r="F16" s="31">
        <v>1</v>
      </c>
      <c r="G16" s="30">
        <v>0</v>
      </c>
      <c r="H16" s="29">
        <f t="shared" si="0"/>
        <v>1</v>
      </c>
      <c r="I16" s="29" t="s">
        <v>135</v>
      </c>
    </row>
    <row r="17" spans="1:9" x14ac:dyDescent="0.2">
      <c r="A17" s="29">
        <v>8</v>
      </c>
      <c r="B17" s="35" t="s">
        <v>118</v>
      </c>
      <c r="C17" s="30" t="s">
        <v>95</v>
      </c>
      <c r="D17" s="32">
        <v>5331010460627</v>
      </c>
      <c r="E17" s="30" t="s">
        <v>41</v>
      </c>
      <c r="F17" s="31">
        <v>2</v>
      </c>
      <c r="G17" s="30">
        <v>0</v>
      </c>
      <c r="H17" s="29">
        <f t="shared" si="0"/>
        <v>2</v>
      </c>
      <c r="I17" s="29" t="s">
        <v>135</v>
      </c>
    </row>
    <row r="18" spans="1:9" x14ac:dyDescent="0.2">
      <c r="A18" s="29">
        <v>9</v>
      </c>
      <c r="B18" s="35" t="s">
        <v>138</v>
      </c>
      <c r="C18" s="30" t="s">
        <v>139</v>
      </c>
      <c r="D18" s="32">
        <v>5325014808691</v>
      </c>
      <c r="E18" s="30" t="s">
        <v>140</v>
      </c>
      <c r="F18" s="31">
        <v>1</v>
      </c>
      <c r="G18" s="30">
        <v>0</v>
      </c>
      <c r="H18" s="29">
        <f t="shared" si="0"/>
        <v>1</v>
      </c>
      <c r="I18" s="29" t="s">
        <v>135</v>
      </c>
    </row>
    <row r="19" spans="1:9" x14ac:dyDescent="0.2">
      <c r="A19" s="29">
        <v>10</v>
      </c>
      <c r="B19" s="35" t="s">
        <v>141</v>
      </c>
      <c r="C19" s="30" t="s">
        <v>142</v>
      </c>
      <c r="D19" s="32">
        <v>5330014808743</v>
      </c>
      <c r="E19" s="30" t="s">
        <v>143</v>
      </c>
      <c r="F19" s="31">
        <v>1</v>
      </c>
      <c r="G19" s="30">
        <v>0</v>
      </c>
      <c r="H19" s="29">
        <f t="shared" si="0"/>
        <v>1</v>
      </c>
      <c r="I19" s="29" t="s">
        <v>135</v>
      </c>
    </row>
    <row r="20" spans="1:9" x14ac:dyDescent="0.2">
      <c r="A20" s="29">
        <v>11</v>
      </c>
      <c r="B20" s="35" t="s">
        <v>124</v>
      </c>
      <c r="C20" s="30" t="s">
        <v>75</v>
      </c>
      <c r="D20" s="32">
        <v>5330011285202</v>
      </c>
      <c r="E20" s="30" t="s">
        <v>63</v>
      </c>
      <c r="F20" s="31">
        <v>2</v>
      </c>
      <c r="G20" s="30">
        <v>0</v>
      </c>
      <c r="H20" s="29">
        <f t="shared" si="0"/>
        <v>2</v>
      </c>
      <c r="I20" s="29" t="s">
        <v>135</v>
      </c>
    </row>
    <row r="21" spans="1:9" x14ac:dyDescent="0.2">
      <c r="A21" s="29">
        <v>12</v>
      </c>
      <c r="B21" s="35" t="s">
        <v>125</v>
      </c>
      <c r="C21" s="30" t="s">
        <v>91</v>
      </c>
      <c r="D21" s="32">
        <v>5330013060128</v>
      </c>
      <c r="E21" s="30" t="s">
        <v>63</v>
      </c>
      <c r="F21" s="31">
        <v>2</v>
      </c>
      <c r="G21" s="30">
        <v>0</v>
      </c>
      <c r="H21" s="29">
        <f t="shared" si="0"/>
        <v>2</v>
      </c>
      <c r="I21" s="29" t="s">
        <v>135</v>
      </c>
    </row>
    <row r="22" spans="1:9" x14ac:dyDescent="0.2">
      <c r="A22" s="29">
        <v>13</v>
      </c>
      <c r="B22" s="35" t="s">
        <v>119</v>
      </c>
      <c r="C22" s="30" t="s">
        <v>60</v>
      </c>
      <c r="D22" s="32">
        <v>5331011074956</v>
      </c>
      <c r="E22" s="30" t="s">
        <v>41</v>
      </c>
      <c r="F22" s="31">
        <v>1</v>
      </c>
      <c r="G22" s="30">
        <v>0</v>
      </c>
      <c r="H22" s="29">
        <f t="shared" si="0"/>
        <v>1</v>
      </c>
      <c r="I22" s="29" t="s">
        <v>135</v>
      </c>
    </row>
    <row r="23" spans="1:9" x14ac:dyDescent="0.2">
      <c r="A23" s="29">
        <v>14</v>
      </c>
      <c r="B23" s="35" t="s">
        <v>126</v>
      </c>
      <c r="C23" s="30" t="s">
        <v>72</v>
      </c>
      <c r="D23" s="32">
        <v>5330014784066</v>
      </c>
      <c r="E23" s="30" t="s">
        <v>49</v>
      </c>
      <c r="F23" s="31">
        <v>1</v>
      </c>
      <c r="G23" s="30">
        <v>0</v>
      </c>
      <c r="H23" s="29">
        <f t="shared" si="0"/>
        <v>1</v>
      </c>
      <c r="I23" s="29" t="s">
        <v>135</v>
      </c>
    </row>
    <row r="24" spans="1:9" x14ac:dyDescent="0.2">
      <c r="A24" s="29">
        <v>15</v>
      </c>
      <c r="B24" s="35" t="s">
        <v>146</v>
      </c>
      <c r="C24" s="30" t="s">
        <v>147</v>
      </c>
      <c r="D24" s="32">
        <v>5331011018012</v>
      </c>
      <c r="E24" s="30" t="s">
        <v>41</v>
      </c>
      <c r="F24" s="31">
        <v>1</v>
      </c>
      <c r="G24" s="30">
        <v>0</v>
      </c>
      <c r="H24" s="29">
        <f t="shared" si="0"/>
        <v>1</v>
      </c>
      <c r="I24" s="29" t="s">
        <v>135</v>
      </c>
    </row>
    <row r="25" spans="1:9" x14ac:dyDescent="0.2">
      <c r="A25" s="29">
        <v>16</v>
      </c>
      <c r="B25" s="35" t="s">
        <v>127</v>
      </c>
      <c r="C25" s="30" t="s">
        <v>86</v>
      </c>
      <c r="D25" s="32">
        <v>5330014784085</v>
      </c>
      <c r="E25" s="30" t="s">
        <v>49</v>
      </c>
      <c r="F25" s="31">
        <v>2</v>
      </c>
      <c r="G25" s="30">
        <v>0</v>
      </c>
      <c r="H25" s="29">
        <f t="shared" si="0"/>
        <v>2</v>
      </c>
      <c r="I25" s="29" t="s">
        <v>135</v>
      </c>
    </row>
    <row r="26" spans="1:9" x14ac:dyDescent="0.2">
      <c r="A26" s="29">
        <v>17</v>
      </c>
      <c r="B26" s="35" t="s">
        <v>128</v>
      </c>
      <c r="C26" s="30" t="s">
        <v>69</v>
      </c>
      <c r="D26" s="32">
        <v>5330014785398</v>
      </c>
      <c r="E26" s="30" t="s">
        <v>70</v>
      </c>
      <c r="F26" s="31">
        <v>1</v>
      </c>
      <c r="G26" s="30">
        <v>0</v>
      </c>
      <c r="H26" s="29">
        <f t="shared" si="0"/>
        <v>1</v>
      </c>
      <c r="I26" s="29" t="s">
        <v>135</v>
      </c>
    </row>
    <row r="27" spans="1:9" x14ac:dyDescent="0.2">
      <c r="A27" s="29">
        <v>18</v>
      </c>
      <c r="B27" s="35" t="s">
        <v>129</v>
      </c>
      <c r="C27" s="30" t="s">
        <v>93</v>
      </c>
      <c r="D27" s="32">
        <v>5331011604328</v>
      </c>
      <c r="E27" s="30" t="s">
        <v>41</v>
      </c>
      <c r="F27" s="31">
        <v>1</v>
      </c>
      <c r="G27" s="30">
        <v>0</v>
      </c>
      <c r="H27" s="29">
        <f t="shared" si="0"/>
        <v>1</v>
      </c>
      <c r="I27" s="29" t="s">
        <v>135</v>
      </c>
    </row>
    <row r="28" spans="1:9" x14ac:dyDescent="0.2">
      <c r="A28" s="29">
        <v>19</v>
      </c>
      <c r="B28" s="35" t="s">
        <v>130</v>
      </c>
      <c r="C28" s="30" t="s">
        <v>77</v>
      </c>
      <c r="D28" s="32">
        <v>5331011852583</v>
      </c>
      <c r="E28" s="30" t="s">
        <v>41</v>
      </c>
      <c r="F28" s="31">
        <v>1</v>
      </c>
      <c r="G28" s="30">
        <v>0</v>
      </c>
      <c r="H28" s="29">
        <f t="shared" si="0"/>
        <v>1</v>
      </c>
      <c r="I28" s="29" t="s">
        <v>135</v>
      </c>
    </row>
    <row r="29" spans="1:9" x14ac:dyDescent="0.2">
      <c r="A29" s="29">
        <v>20</v>
      </c>
      <c r="B29" s="35" t="s">
        <v>131</v>
      </c>
      <c r="C29" s="30" t="s">
        <v>65</v>
      </c>
      <c r="D29" s="32">
        <v>5331011852592</v>
      </c>
      <c r="E29" s="30" t="s">
        <v>41</v>
      </c>
      <c r="F29" s="31">
        <v>1</v>
      </c>
      <c r="G29" s="30">
        <v>0</v>
      </c>
      <c r="H29" s="29">
        <f t="shared" si="0"/>
        <v>1</v>
      </c>
      <c r="I29" s="29" t="s">
        <v>135</v>
      </c>
    </row>
    <row r="30" spans="1:9" x14ac:dyDescent="0.2">
      <c r="A30" s="29">
        <v>21</v>
      </c>
      <c r="B30" s="35" t="s">
        <v>132</v>
      </c>
      <c r="C30" s="30" t="s">
        <v>97</v>
      </c>
      <c r="D30" s="32">
        <v>5330014786873</v>
      </c>
      <c r="E30" s="30" t="s">
        <v>98</v>
      </c>
      <c r="F30" s="31">
        <v>1</v>
      </c>
      <c r="G30" s="30">
        <v>0</v>
      </c>
      <c r="H30" s="29">
        <f t="shared" si="0"/>
        <v>1</v>
      </c>
      <c r="I30" s="29" t="s">
        <v>35</v>
      </c>
    </row>
    <row r="31" spans="1:9" x14ac:dyDescent="0.2">
      <c r="A31" s="29">
        <v>22</v>
      </c>
      <c r="B31" s="35" t="s">
        <v>133</v>
      </c>
      <c r="C31" s="30" t="s">
        <v>100</v>
      </c>
      <c r="D31" s="32">
        <v>4730004411618</v>
      </c>
      <c r="E31" s="30" t="s">
        <v>101</v>
      </c>
      <c r="F31" s="31">
        <v>1</v>
      </c>
      <c r="G31" s="30">
        <v>0</v>
      </c>
      <c r="H31" s="29">
        <f t="shared" si="0"/>
        <v>1</v>
      </c>
      <c r="I31" s="29" t="s">
        <v>36</v>
      </c>
    </row>
    <row r="32" spans="1:9" x14ac:dyDescent="0.2">
      <c r="A32" s="29">
        <v>23</v>
      </c>
      <c r="B32" s="35" t="s">
        <v>134</v>
      </c>
      <c r="C32" s="30" t="s">
        <v>105</v>
      </c>
      <c r="D32" s="32">
        <v>1650014785708</v>
      </c>
      <c r="E32" s="30" t="s">
        <v>48</v>
      </c>
      <c r="F32" s="31">
        <v>3</v>
      </c>
      <c r="G32" s="30">
        <v>0</v>
      </c>
      <c r="H32" s="29">
        <f t="shared" si="0"/>
        <v>3</v>
      </c>
      <c r="I32" s="29" t="s">
        <v>38</v>
      </c>
    </row>
    <row r="33" spans="1:9" x14ac:dyDescent="0.2">
      <c r="A33" s="29">
        <v>24</v>
      </c>
      <c r="B33" s="35" t="s">
        <v>120</v>
      </c>
      <c r="C33" s="30" t="s">
        <v>79</v>
      </c>
      <c r="D33" s="32">
        <v>5331010501538</v>
      </c>
      <c r="E33" s="30" t="s">
        <v>41</v>
      </c>
      <c r="F33" s="31">
        <v>1</v>
      </c>
      <c r="G33" s="30">
        <v>0</v>
      </c>
      <c r="H33" s="29">
        <f t="shared" si="0"/>
        <v>1</v>
      </c>
      <c r="I33" s="29" t="s">
        <v>135</v>
      </c>
    </row>
    <row r="34" spans="1:9" x14ac:dyDescent="0.2">
      <c r="A34" s="29">
        <v>25</v>
      </c>
      <c r="B34" s="35" t="s">
        <v>116</v>
      </c>
      <c r="C34" s="30" t="s">
        <v>109</v>
      </c>
      <c r="D34" s="32">
        <v>5310008071477</v>
      </c>
      <c r="E34" s="30" t="s">
        <v>50</v>
      </c>
      <c r="F34" s="31">
        <v>1</v>
      </c>
      <c r="G34" s="30">
        <v>0</v>
      </c>
      <c r="H34" s="29">
        <f t="shared" si="0"/>
        <v>1</v>
      </c>
      <c r="I34" s="29" t="s">
        <v>40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B18" sqref="B18:E18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0"/>
      <c r="B1" s="10"/>
      <c r="C1" s="37" t="s">
        <v>3</v>
      </c>
      <c r="D1" s="12" t="s">
        <v>112</v>
      </c>
      <c r="E1" s="13"/>
      <c r="F1" s="13"/>
      <c r="G1" s="14" t="s">
        <v>4</v>
      </c>
      <c r="H1" s="14"/>
      <c r="I1" s="16" t="s">
        <v>148</v>
      </c>
    </row>
    <row r="2" spans="1:9" x14ac:dyDescent="0.2">
      <c r="A2" s="10"/>
      <c r="B2" s="10"/>
      <c r="C2" s="37" t="s">
        <v>6</v>
      </c>
      <c r="D2" s="39" t="s">
        <v>144</v>
      </c>
      <c r="E2" s="40"/>
      <c r="F2" s="13"/>
      <c r="G2" s="14" t="s">
        <v>7</v>
      </c>
      <c r="H2" s="14"/>
      <c r="I2" s="34">
        <v>41813</v>
      </c>
    </row>
    <row r="3" spans="1:9" x14ac:dyDescent="0.2">
      <c r="A3" s="10"/>
      <c r="B3" s="10"/>
      <c r="C3" s="37" t="s">
        <v>8</v>
      </c>
      <c r="D3" s="15" t="s">
        <v>21</v>
      </c>
      <c r="E3" s="1" t="s">
        <v>13</v>
      </c>
      <c r="F3" s="13"/>
      <c r="G3" s="13"/>
      <c r="H3" s="13"/>
      <c r="I3" s="13"/>
    </row>
    <row r="4" spans="1:9" x14ac:dyDescent="0.2">
      <c r="A4" s="10"/>
      <c r="B4" s="10"/>
      <c r="C4" s="37" t="s">
        <v>9</v>
      </c>
      <c r="D4" s="2" t="s">
        <v>22</v>
      </c>
      <c r="E4" s="37"/>
      <c r="F4" s="13"/>
      <c r="G4" s="13"/>
      <c r="H4" s="13"/>
      <c r="I4" s="13"/>
    </row>
    <row r="5" spans="1:9" x14ac:dyDescent="0.2">
      <c r="A5" s="10"/>
      <c r="B5" s="16" t="s">
        <v>17</v>
      </c>
      <c r="C5" s="37" t="s">
        <v>10</v>
      </c>
      <c r="D5" s="41" t="s">
        <v>137</v>
      </c>
      <c r="E5" s="42"/>
      <c r="F5" s="42"/>
      <c r="G5" s="13"/>
      <c r="H5" s="13"/>
      <c r="I5" s="13"/>
    </row>
    <row r="6" spans="1:9" x14ac:dyDescent="0.2">
      <c r="A6" s="10"/>
      <c r="B6" s="16" t="s">
        <v>23</v>
      </c>
      <c r="C6" s="37" t="s">
        <v>11</v>
      </c>
      <c r="D6" s="15">
        <v>12</v>
      </c>
      <c r="E6" s="16" t="s">
        <v>149</v>
      </c>
      <c r="F6" s="13"/>
      <c r="G6" s="13"/>
      <c r="H6" s="13"/>
      <c r="I6" s="13"/>
    </row>
    <row r="7" spans="1:9" x14ac:dyDescent="0.2">
      <c r="A7" s="10"/>
      <c r="B7" s="10"/>
      <c r="C7" s="37" t="s">
        <v>12</v>
      </c>
      <c r="D7" s="15">
        <v>1</v>
      </c>
      <c r="E7" s="16" t="s">
        <v>110</v>
      </c>
      <c r="F7" s="13"/>
      <c r="G7" s="13"/>
      <c r="H7" s="13"/>
      <c r="I7" s="13"/>
    </row>
    <row r="8" spans="1:9" x14ac:dyDescent="0.2">
      <c r="A8" s="10"/>
      <c r="B8" s="10"/>
      <c r="C8" s="37"/>
      <c r="D8" s="15"/>
      <c r="E8" s="13"/>
      <c r="F8" s="13"/>
      <c r="G8" s="13"/>
      <c r="H8" s="13"/>
      <c r="I8" s="13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29">
        <v>1</v>
      </c>
      <c r="B10" s="35" t="s">
        <v>121</v>
      </c>
      <c r="C10" s="30" t="s">
        <v>88</v>
      </c>
      <c r="D10" s="32">
        <v>1650014800635</v>
      </c>
      <c r="E10" s="30" t="s">
        <v>89</v>
      </c>
      <c r="F10" s="31">
        <v>1</v>
      </c>
      <c r="G10" s="30">
        <v>0</v>
      </c>
      <c r="H10" s="29">
        <f t="shared" ref="H10:H33" si="0">F10*1</f>
        <v>1</v>
      </c>
      <c r="I10" s="29" t="s">
        <v>135</v>
      </c>
    </row>
    <row r="11" spans="1:9" x14ac:dyDescent="0.2">
      <c r="A11" s="29">
        <v>2</v>
      </c>
      <c r="B11" s="35" t="s">
        <v>122</v>
      </c>
      <c r="C11" s="30" t="s">
        <v>83</v>
      </c>
      <c r="D11" s="32">
        <v>3120014780449</v>
      </c>
      <c r="E11" s="30" t="s">
        <v>84</v>
      </c>
      <c r="F11" s="31">
        <v>2</v>
      </c>
      <c r="G11" s="30">
        <v>0</v>
      </c>
      <c r="H11" s="29">
        <f t="shared" si="0"/>
        <v>2</v>
      </c>
      <c r="I11" s="29" t="s">
        <v>135</v>
      </c>
    </row>
    <row r="12" spans="1:9" x14ac:dyDescent="0.2">
      <c r="A12" s="29">
        <v>3</v>
      </c>
      <c r="B12" s="35" t="s">
        <v>113</v>
      </c>
      <c r="C12" s="30" t="s">
        <v>103</v>
      </c>
      <c r="D12" s="32">
        <v>5330006842572</v>
      </c>
      <c r="E12" s="30" t="s">
        <v>63</v>
      </c>
      <c r="F12" s="31">
        <v>2</v>
      </c>
      <c r="G12" s="30">
        <v>0</v>
      </c>
      <c r="H12" s="29">
        <f t="shared" si="0"/>
        <v>2</v>
      </c>
      <c r="I12" s="29" t="s">
        <v>37</v>
      </c>
    </row>
    <row r="13" spans="1:9" x14ac:dyDescent="0.2">
      <c r="A13" s="29">
        <v>4</v>
      </c>
      <c r="B13" s="35" t="s">
        <v>114</v>
      </c>
      <c r="C13" s="30" t="s">
        <v>107</v>
      </c>
      <c r="D13" s="32">
        <v>5330008439726</v>
      </c>
      <c r="E13" s="30" t="s">
        <v>63</v>
      </c>
      <c r="F13" s="31">
        <v>2</v>
      </c>
      <c r="G13" s="30">
        <v>0</v>
      </c>
      <c r="H13" s="29">
        <f t="shared" si="0"/>
        <v>2</v>
      </c>
      <c r="I13" s="29" t="s">
        <v>39</v>
      </c>
    </row>
    <row r="14" spans="1:9" x14ac:dyDescent="0.2">
      <c r="A14" s="29">
        <v>5</v>
      </c>
      <c r="B14" s="35" t="s">
        <v>115</v>
      </c>
      <c r="C14" s="30" t="s">
        <v>81</v>
      </c>
      <c r="D14" s="32">
        <v>5331001660988</v>
      </c>
      <c r="E14" s="30" t="s">
        <v>41</v>
      </c>
      <c r="F14" s="31">
        <v>1</v>
      </c>
      <c r="G14" s="30">
        <v>0</v>
      </c>
      <c r="H14" s="29">
        <f t="shared" si="0"/>
        <v>1</v>
      </c>
      <c r="I14" s="29" t="s">
        <v>135</v>
      </c>
    </row>
    <row r="15" spans="1:9" x14ac:dyDescent="0.2">
      <c r="A15" s="29">
        <v>6</v>
      </c>
      <c r="B15" s="35" t="s">
        <v>123</v>
      </c>
      <c r="C15" s="30" t="s">
        <v>62</v>
      </c>
      <c r="D15" s="32">
        <v>5330005437083</v>
      </c>
      <c r="E15" s="30" t="s">
        <v>63</v>
      </c>
      <c r="F15" s="31">
        <v>1</v>
      </c>
      <c r="G15" s="30">
        <v>0</v>
      </c>
      <c r="H15" s="29">
        <f t="shared" si="0"/>
        <v>1</v>
      </c>
      <c r="I15" s="29" t="s">
        <v>135</v>
      </c>
    </row>
    <row r="16" spans="1:9" x14ac:dyDescent="0.2">
      <c r="A16" s="29">
        <v>7</v>
      </c>
      <c r="B16" s="35" t="s">
        <v>117</v>
      </c>
      <c r="C16" s="30" t="s">
        <v>67</v>
      </c>
      <c r="D16" s="32">
        <v>5331011074955</v>
      </c>
      <c r="E16" s="30" t="s">
        <v>41</v>
      </c>
      <c r="F16" s="31">
        <v>1</v>
      </c>
      <c r="G16" s="30">
        <v>0</v>
      </c>
      <c r="H16" s="29">
        <f t="shared" si="0"/>
        <v>1</v>
      </c>
      <c r="I16" s="29" t="s">
        <v>135</v>
      </c>
    </row>
    <row r="17" spans="1:9" x14ac:dyDescent="0.2">
      <c r="A17" s="29">
        <v>8</v>
      </c>
      <c r="B17" s="35" t="s">
        <v>118</v>
      </c>
      <c r="C17" s="30" t="s">
        <v>95</v>
      </c>
      <c r="D17" s="32">
        <v>5331010460627</v>
      </c>
      <c r="E17" s="30" t="s">
        <v>41</v>
      </c>
      <c r="F17" s="31">
        <v>2</v>
      </c>
      <c r="G17" s="30">
        <v>0</v>
      </c>
      <c r="H17" s="29">
        <f t="shared" si="0"/>
        <v>2</v>
      </c>
      <c r="I17" s="29" t="s">
        <v>135</v>
      </c>
    </row>
    <row r="18" spans="1:9" x14ac:dyDescent="0.2">
      <c r="A18" s="29">
        <v>9</v>
      </c>
      <c r="B18" s="35" t="s">
        <v>138</v>
      </c>
      <c r="C18" s="30" t="s">
        <v>139</v>
      </c>
      <c r="D18" s="32">
        <v>5325014808691</v>
      </c>
      <c r="E18" s="30" t="s">
        <v>140</v>
      </c>
      <c r="F18" s="31">
        <v>1</v>
      </c>
      <c r="G18" s="30">
        <v>0</v>
      </c>
      <c r="H18" s="29">
        <f t="shared" si="0"/>
        <v>1</v>
      </c>
      <c r="I18" s="29" t="s">
        <v>135</v>
      </c>
    </row>
    <row r="19" spans="1:9" x14ac:dyDescent="0.2">
      <c r="A19" s="29">
        <v>10</v>
      </c>
      <c r="B19" s="35" t="s">
        <v>141</v>
      </c>
      <c r="C19" s="30" t="s">
        <v>142</v>
      </c>
      <c r="D19" s="32">
        <v>5330014808743</v>
      </c>
      <c r="E19" s="30" t="s">
        <v>143</v>
      </c>
      <c r="F19" s="31">
        <v>1</v>
      </c>
      <c r="G19" s="30">
        <v>0</v>
      </c>
      <c r="H19" s="29">
        <f t="shared" si="0"/>
        <v>1</v>
      </c>
      <c r="I19" s="29" t="s">
        <v>135</v>
      </c>
    </row>
    <row r="20" spans="1:9" x14ac:dyDescent="0.2">
      <c r="A20" s="29">
        <v>11</v>
      </c>
      <c r="B20" s="35" t="s">
        <v>124</v>
      </c>
      <c r="C20" s="30" t="s">
        <v>75</v>
      </c>
      <c r="D20" s="32">
        <v>5330011285202</v>
      </c>
      <c r="E20" s="30" t="s">
        <v>63</v>
      </c>
      <c r="F20" s="31">
        <v>2</v>
      </c>
      <c r="G20" s="30">
        <v>0</v>
      </c>
      <c r="H20" s="29">
        <f t="shared" si="0"/>
        <v>2</v>
      </c>
      <c r="I20" s="29" t="s">
        <v>135</v>
      </c>
    </row>
    <row r="21" spans="1:9" x14ac:dyDescent="0.2">
      <c r="A21" s="29">
        <v>12</v>
      </c>
      <c r="B21" s="35" t="s">
        <v>125</v>
      </c>
      <c r="C21" s="30" t="s">
        <v>91</v>
      </c>
      <c r="D21" s="32">
        <v>5330013060128</v>
      </c>
      <c r="E21" s="30" t="s">
        <v>63</v>
      </c>
      <c r="F21" s="31">
        <v>2</v>
      </c>
      <c r="G21" s="30">
        <v>0</v>
      </c>
      <c r="H21" s="29">
        <f t="shared" si="0"/>
        <v>2</v>
      </c>
      <c r="I21" s="29" t="s">
        <v>135</v>
      </c>
    </row>
    <row r="22" spans="1:9" x14ac:dyDescent="0.2">
      <c r="A22" s="29">
        <v>13</v>
      </c>
      <c r="B22" s="35" t="s">
        <v>119</v>
      </c>
      <c r="C22" s="30" t="s">
        <v>60</v>
      </c>
      <c r="D22" s="32">
        <v>5331011074956</v>
      </c>
      <c r="E22" s="30" t="s">
        <v>41</v>
      </c>
      <c r="F22" s="31">
        <v>1</v>
      </c>
      <c r="G22" s="30">
        <v>0</v>
      </c>
      <c r="H22" s="29">
        <f t="shared" si="0"/>
        <v>1</v>
      </c>
      <c r="I22" s="29" t="s">
        <v>135</v>
      </c>
    </row>
    <row r="23" spans="1:9" x14ac:dyDescent="0.2">
      <c r="A23" s="29">
        <v>14</v>
      </c>
      <c r="B23" s="35" t="s">
        <v>126</v>
      </c>
      <c r="C23" s="30" t="s">
        <v>72</v>
      </c>
      <c r="D23" s="32">
        <v>5330014784066</v>
      </c>
      <c r="E23" s="30" t="s">
        <v>49</v>
      </c>
      <c r="F23" s="31">
        <v>1</v>
      </c>
      <c r="G23" s="30">
        <v>0</v>
      </c>
      <c r="H23" s="29">
        <f t="shared" si="0"/>
        <v>1</v>
      </c>
      <c r="I23" s="29" t="s">
        <v>135</v>
      </c>
    </row>
    <row r="24" spans="1:9" x14ac:dyDescent="0.2">
      <c r="A24" s="29">
        <v>15</v>
      </c>
      <c r="B24" s="35" t="s">
        <v>146</v>
      </c>
      <c r="C24" s="30" t="s">
        <v>147</v>
      </c>
      <c r="D24" s="32">
        <v>5331011018012</v>
      </c>
      <c r="E24" s="30" t="s">
        <v>41</v>
      </c>
      <c r="F24" s="31">
        <v>1</v>
      </c>
      <c r="G24" s="30">
        <v>0</v>
      </c>
      <c r="H24" s="29">
        <f t="shared" si="0"/>
        <v>1</v>
      </c>
      <c r="I24" s="29" t="s">
        <v>135</v>
      </c>
    </row>
    <row r="25" spans="1:9" x14ac:dyDescent="0.2">
      <c r="A25" s="29">
        <v>16</v>
      </c>
      <c r="B25" s="35" t="s">
        <v>127</v>
      </c>
      <c r="C25" s="30" t="s">
        <v>86</v>
      </c>
      <c r="D25" s="32">
        <v>5330014784085</v>
      </c>
      <c r="E25" s="30" t="s">
        <v>49</v>
      </c>
      <c r="F25" s="31">
        <v>3</v>
      </c>
      <c r="G25" s="30">
        <v>0</v>
      </c>
      <c r="H25" s="29">
        <v>3</v>
      </c>
      <c r="I25" s="29" t="s">
        <v>135</v>
      </c>
    </row>
    <row r="26" spans="1:9" x14ac:dyDescent="0.2">
      <c r="A26" s="29">
        <v>17</v>
      </c>
      <c r="B26" s="35" t="s">
        <v>128</v>
      </c>
      <c r="C26" s="30" t="s">
        <v>69</v>
      </c>
      <c r="D26" s="32">
        <v>5330014785398</v>
      </c>
      <c r="E26" s="30" t="s">
        <v>70</v>
      </c>
      <c r="F26" s="31">
        <v>1</v>
      </c>
      <c r="G26" s="30">
        <v>0</v>
      </c>
      <c r="H26" s="29">
        <f t="shared" si="0"/>
        <v>1</v>
      </c>
      <c r="I26" s="29" t="s">
        <v>135</v>
      </c>
    </row>
    <row r="27" spans="1:9" x14ac:dyDescent="0.2">
      <c r="A27" s="29">
        <v>18</v>
      </c>
      <c r="B27" s="35" t="s">
        <v>129</v>
      </c>
      <c r="C27" s="30" t="s">
        <v>93</v>
      </c>
      <c r="D27" s="32">
        <v>5331011604328</v>
      </c>
      <c r="E27" s="30" t="s">
        <v>41</v>
      </c>
      <c r="F27" s="31">
        <v>1</v>
      </c>
      <c r="G27" s="30">
        <v>0</v>
      </c>
      <c r="H27" s="29">
        <f t="shared" si="0"/>
        <v>1</v>
      </c>
      <c r="I27" s="29" t="s">
        <v>135</v>
      </c>
    </row>
    <row r="28" spans="1:9" x14ac:dyDescent="0.2">
      <c r="A28" s="29">
        <v>19</v>
      </c>
      <c r="B28" s="35" t="s">
        <v>130</v>
      </c>
      <c r="C28" s="30" t="s">
        <v>77</v>
      </c>
      <c r="D28" s="32">
        <v>5331011852583</v>
      </c>
      <c r="E28" s="30" t="s">
        <v>41</v>
      </c>
      <c r="F28" s="31">
        <v>1</v>
      </c>
      <c r="G28" s="30">
        <v>0</v>
      </c>
      <c r="H28" s="29">
        <f t="shared" si="0"/>
        <v>1</v>
      </c>
      <c r="I28" s="29" t="s">
        <v>135</v>
      </c>
    </row>
    <row r="29" spans="1:9" x14ac:dyDescent="0.2">
      <c r="A29" s="29">
        <v>20</v>
      </c>
      <c r="B29" s="35" t="s">
        <v>131</v>
      </c>
      <c r="C29" s="30" t="s">
        <v>65</v>
      </c>
      <c r="D29" s="32">
        <v>5331011852592</v>
      </c>
      <c r="E29" s="30" t="s">
        <v>41</v>
      </c>
      <c r="F29" s="31">
        <v>1</v>
      </c>
      <c r="G29" s="30">
        <v>0</v>
      </c>
      <c r="H29" s="29">
        <f t="shared" si="0"/>
        <v>1</v>
      </c>
      <c r="I29" s="29" t="s">
        <v>135</v>
      </c>
    </row>
    <row r="30" spans="1:9" x14ac:dyDescent="0.2">
      <c r="A30" s="29">
        <v>21</v>
      </c>
      <c r="B30" s="35" t="s">
        <v>132</v>
      </c>
      <c r="C30" s="30" t="s">
        <v>97</v>
      </c>
      <c r="D30" s="32">
        <v>5330014786873</v>
      </c>
      <c r="E30" s="30" t="s">
        <v>98</v>
      </c>
      <c r="F30" s="31">
        <v>1</v>
      </c>
      <c r="G30" s="30">
        <v>0</v>
      </c>
      <c r="H30" s="29">
        <f t="shared" si="0"/>
        <v>1</v>
      </c>
      <c r="I30" s="29" t="s">
        <v>35</v>
      </c>
    </row>
    <row r="31" spans="1:9" x14ac:dyDescent="0.2">
      <c r="A31" s="29">
        <v>22</v>
      </c>
      <c r="B31" s="35" t="s">
        <v>134</v>
      </c>
      <c r="C31" s="30" t="s">
        <v>105</v>
      </c>
      <c r="D31" s="32">
        <v>1650014785708</v>
      </c>
      <c r="E31" s="30" t="s">
        <v>48</v>
      </c>
      <c r="F31" s="31">
        <v>3</v>
      </c>
      <c r="G31" s="30">
        <v>0</v>
      </c>
      <c r="H31" s="29">
        <f t="shared" si="0"/>
        <v>3</v>
      </c>
      <c r="I31" s="29" t="s">
        <v>38</v>
      </c>
    </row>
    <row r="32" spans="1:9" x14ac:dyDescent="0.2">
      <c r="A32" s="29">
        <v>23</v>
      </c>
      <c r="B32" s="35" t="s">
        <v>120</v>
      </c>
      <c r="C32" s="30" t="s">
        <v>79</v>
      </c>
      <c r="D32" s="32">
        <v>5331010501538</v>
      </c>
      <c r="E32" s="30" t="s">
        <v>41</v>
      </c>
      <c r="F32" s="31">
        <v>1</v>
      </c>
      <c r="G32" s="30">
        <v>0</v>
      </c>
      <c r="H32" s="29">
        <f t="shared" si="0"/>
        <v>1</v>
      </c>
      <c r="I32" s="29" t="s">
        <v>135</v>
      </c>
    </row>
    <row r="33" spans="1:9" x14ac:dyDescent="0.2">
      <c r="A33" s="29">
        <v>24</v>
      </c>
      <c r="B33" s="35" t="s">
        <v>116</v>
      </c>
      <c r="C33" s="30" t="s">
        <v>109</v>
      </c>
      <c r="D33" s="32">
        <v>5310008071477</v>
      </c>
      <c r="E33" s="30" t="s">
        <v>50</v>
      </c>
      <c r="F33" s="31">
        <v>1</v>
      </c>
      <c r="G33" s="30">
        <v>0</v>
      </c>
      <c r="H33" s="29">
        <f t="shared" si="0"/>
        <v>1</v>
      </c>
      <c r="I33" s="29" t="s">
        <v>40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A10" sqref="A10:H10"/>
    </sheetView>
  </sheetViews>
  <sheetFormatPr defaultRowHeight="12.75" x14ac:dyDescent="0.2"/>
  <cols>
    <col min="2" max="2" width="16.7109375" bestFit="1" customWidth="1"/>
    <col min="3" max="3" width="14.140625" bestFit="1" customWidth="1"/>
    <col min="4" max="4" width="22.7109375" bestFit="1" customWidth="1"/>
    <col min="8" max="8" width="10.5703125" bestFit="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35" t="s">
        <v>121</v>
      </c>
      <c r="B2" s="30" t="s">
        <v>88</v>
      </c>
      <c r="C2" s="32">
        <v>1650014800635</v>
      </c>
      <c r="D2" s="30" t="s">
        <v>89</v>
      </c>
      <c r="E2" s="31">
        <v>1</v>
      </c>
      <c r="F2" s="30">
        <v>0</v>
      </c>
      <c r="G2" s="29">
        <f t="shared" ref="G2:G24" si="0">E2*1</f>
        <v>1</v>
      </c>
      <c r="H2" s="29" t="s">
        <v>135</v>
      </c>
    </row>
    <row r="3" spans="1:8" x14ac:dyDescent="0.2">
      <c r="A3" s="35" t="s">
        <v>122</v>
      </c>
      <c r="B3" s="30" t="s">
        <v>83</v>
      </c>
      <c r="C3" s="32">
        <v>3120014780449</v>
      </c>
      <c r="D3" s="30" t="s">
        <v>84</v>
      </c>
      <c r="E3" s="31">
        <v>2</v>
      </c>
      <c r="F3" s="30">
        <v>0</v>
      </c>
      <c r="G3" s="29">
        <f t="shared" si="0"/>
        <v>2</v>
      </c>
      <c r="H3" s="29" t="s">
        <v>135</v>
      </c>
    </row>
    <row r="4" spans="1:8" x14ac:dyDescent="0.2">
      <c r="A4" s="35" t="s">
        <v>113</v>
      </c>
      <c r="B4" s="30" t="s">
        <v>103</v>
      </c>
      <c r="C4" s="32">
        <v>5330006842572</v>
      </c>
      <c r="D4" s="30" t="s">
        <v>63</v>
      </c>
      <c r="E4" s="31">
        <v>2</v>
      </c>
      <c r="F4" s="30">
        <v>0</v>
      </c>
      <c r="G4" s="29">
        <f t="shared" si="0"/>
        <v>2</v>
      </c>
      <c r="H4" s="29" t="s">
        <v>37</v>
      </c>
    </row>
    <row r="5" spans="1:8" x14ac:dyDescent="0.2">
      <c r="A5" s="35" t="s">
        <v>114</v>
      </c>
      <c r="B5" s="30" t="s">
        <v>107</v>
      </c>
      <c r="C5" s="32">
        <v>5330008439726</v>
      </c>
      <c r="D5" s="30" t="s">
        <v>63</v>
      </c>
      <c r="E5" s="31">
        <v>2</v>
      </c>
      <c r="F5" s="30">
        <v>0</v>
      </c>
      <c r="G5" s="29">
        <f t="shared" si="0"/>
        <v>2</v>
      </c>
      <c r="H5" s="29" t="s">
        <v>39</v>
      </c>
    </row>
    <row r="6" spans="1:8" x14ac:dyDescent="0.2">
      <c r="A6" s="35" t="s">
        <v>115</v>
      </c>
      <c r="B6" s="30" t="s">
        <v>81</v>
      </c>
      <c r="C6" s="32">
        <v>5331001660988</v>
      </c>
      <c r="D6" s="30" t="s">
        <v>41</v>
      </c>
      <c r="E6" s="31">
        <v>1</v>
      </c>
      <c r="F6" s="30">
        <v>0</v>
      </c>
      <c r="G6" s="29">
        <f t="shared" si="0"/>
        <v>1</v>
      </c>
      <c r="H6" s="29" t="s">
        <v>135</v>
      </c>
    </row>
    <row r="7" spans="1:8" x14ac:dyDescent="0.2">
      <c r="A7" s="35" t="s">
        <v>123</v>
      </c>
      <c r="B7" s="30" t="s">
        <v>62</v>
      </c>
      <c r="C7" s="32">
        <v>5330005437083</v>
      </c>
      <c r="D7" s="30" t="s">
        <v>63</v>
      </c>
      <c r="E7" s="31">
        <v>1</v>
      </c>
      <c r="F7" s="30">
        <v>0</v>
      </c>
      <c r="G7" s="29">
        <f t="shared" si="0"/>
        <v>1</v>
      </c>
      <c r="H7" s="29" t="s">
        <v>135</v>
      </c>
    </row>
    <row r="8" spans="1:8" x14ac:dyDescent="0.2">
      <c r="A8" s="35" t="s">
        <v>117</v>
      </c>
      <c r="B8" s="30" t="s">
        <v>67</v>
      </c>
      <c r="C8" s="32">
        <v>5331011074955</v>
      </c>
      <c r="D8" s="30" t="s">
        <v>41</v>
      </c>
      <c r="E8" s="31">
        <v>1</v>
      </c>
      <c r="F8" s="30">
        <v>0</v>
      </c>
      <c r="G8" s="29">
        <f t="shared" si="0"/>
        <v>1</v>
      </c>
      <c r="H8" s="29" t="s">
        <v>135</v>
      </c>
    </row>
    <row r="9" spans="1:8" x14ac:dyDescent="0.2">
      <c r="A9" s="35" t="s">
        <v>118</v>
      </c>
      <c r="B9" s="30" t="s">
        <v>95</v>
      </c>
      <c r="C9" s="32">
        <v>5331010460627</v>
      </c>
      <c r="D9" s="30" t="s">
        <v>41</v>
      </c>
      <c r="E9" s="31">
        <v>2</v>
      </c>
      <c r="F9" s="30">
        <v>0</v>
      </c>
      <c r="G9" s="29">
        <f t="shared" si="0"/>
        <v>2</v>
      </c>
      <c r="H9" s="29" t="s">
        <v>135</v>
      </c>
    </row>
    <row r="10" spans="1:8" x14ac:dyDescent="0.2">
      <c r="A10" s="35" t="s">
        <v>141</v>
      </c>
      <c r="B10" s="30" t="s">
        <v>142</v>
      </c>
      <c r="C10" s="32">
        <v>5330014808743</v>
      </c>
      <c r="D10" s="30" t="s">
        <v>143</v>
      </c>
      <c r="E10" s="31">
        <v>1</v>
      </c>
      <c r="F10" s="30">
        <v>0</v>
      </c>
      <c r="G10" s="29">
        <f t="shared" si="0"/>
        <v>1</v>
      </c>
      <c r="H10" s="29" t="s">
        <v>135</v>
      </c>
    </row>
    <row r="11" spans="1:8" x14ac:dyDescent="0.2">
      <c r="A11" s="35" t="s">
        <v>124</v>
      </c>
      <c r="B11" s="30" t="s">
        <v>75</v>
      </c>
      <c r="C11" s="32">
        <v>5330011285202</v>
      </c>
      <c r="D11" s="30" t="s">
        <v>63</v>
      </c>
      <c r="E11" s="31">
        <v>2</v>
      </c>
      <c r="F11" s="30">
        <v>0</v>
      </c>
      <c r="G11" s="29">
        <f t="shared" si="0"/>
        <v>2</v>
      </c>
      <c r="H11" s="29" t="s">
        <v>135</v>
      </c>
    </row>
    <row r="12" spans="1:8" x14ac:dyDescent="0.2">
      <c r="A12" s="35" t="s">
        <v>125</v>
      </c>
      <c r="B12" s="30" t="s">
        <v>91</v>
      </c>
      <c r="C12" s="32">
        <v>5330013060128</v>
      </c>
      <c r="D12" s="30" t="s">
        <v>63</v>
      </c>
      <c r="E12" s="31">
        <v>2</v>
      </c>
      <c r="F12" s="30">
        <v>0</v>
      </c>
      <c r="G12" s="29">
        <f t="shared" si="0"/>
        <v>2</v>
      </c>
      <c r="H12" s="29" t="s">
        <v>135</v>
      </c>
    </row>
    <row r="13" spans="1:8" x14ac:dyDescent="0.2">
      <c r="A13" s="35" t="s">
        <v>119</v>
      </c>
      <c r="B13" s="30" t="s">
        <v>60</v>
      </c>
      <c r="C13" s="32">
        <v>5331011074956</v>
      </c>
      <c r="D13" s="30" t="s">
        <v>41</v>
      </c>
      <c r="E13" s="31">
        <v>1</v>
      </c>
      <c r="F13" s="30">
        <v>0</v>
      </c>
      <c r="G13" s="29">
        <f t="shared" si="0"/>
        <v>1</v>
      </c>
      <c r="H13" s="29" t="s">
        <v>135</v>
      </c>
    </row>
    <row r="14" spans="1:8" x14ac:dyDescent="0.2">
      <c r="A14" s="35" t="s">
        <v>126</v>
      </c>
      <c r="B14" s="30" t="s">
        <v>72</v>
      </c>
      <c r="C14" s="32">
        <v>5330014784066</v>
      </c>
      <c r="D14" s="30" t="s">
        <v>49</v>
      </c>
      <c r="E14" s="31">
        <v>1</v>
      </c>
      <c r="F14" s="30">
        <v>0</v>
      </c>
      <c r="G14" s="29">
        <f t="shared" si="0"/>
        <v>1</v>
      </c>
      <c r="H14" s="29" t="s">
        <v>135</v>
      </c>
    </row>
    <row r="15" spans="1:8" x14ac:dyDescent="0.2">
      <c r="A15" s="35" t="s">
        <v>146</v>
      </c>
      <c r="B15" s="30" t="s">
        <v>147</v>
      </c>
      <c r="C15" s="32">
        <v>5331011018012</v>
      </c>
      <c r="D15" s="30" t="s">
        <v>41</v>
      </c>
      <c r="E15" s="31">
        <v>1</v>
      </c>
      <c r="F15" s="30">
        <v>0</v>
      </c>
      <c r="G15" s="29">
        <f t="shared" si="0"/>
        <v>1</v>
      </c>
      <c r="H15" s="29" t="s">
        <v>135</v>
      </c>
    </row>
    <row r="16" spans="1:8" x14ac:dyDescent="0.2">
      <c r="A16" s="35" t="s">
        <v>127</v>
      </c>
      <c r="B16" s="30" t="s">
        <v>86</v>
      </c>
      <c r="C16" s="32">
        <v>5330014784085</v>
      </c>
      <c r="D16" s="30" t="s">
        <v>49</v>
      </c>
      <c r="E16" s="31">
        <v>3</v>
      </c>
      <c r="F16" s="30">
        <v>0</v>
      </c>
      <c r="G16" s="29">
        <v>3</v>
      </c>
      <c r="H16" s="29" t="s">
        <v>135</v>
      </c>
    </row>
    <row r="17" spans="1:8" x14ac:dyDescent="0.2">
      <c r="A17" s="35" t="s">
        <v>128</v>
      </c>
      <c r="B17" s="30" t="s">
        <v>69</v>
      </c>
      <c r="C17" s="32">
        <v>5330014785398</v>
      </c>
      <c r="D17" s="30" t="s">
        <v>70</v>
      </c>
      <c r="E17" s="31">
        <v>1</v>
      </c>
      <c r="F17" s="30">
        <v>0</v>
      </c>
      <c r="G17" s="29">
        <f t="shared" si="0"/>
        <v>1</v>
      </c>
      <c r="H17" s="29" t="s">
        <v>135</v>
      </c>
    </row>
    <row r="18" spans="1:8" x14ac:dyDescent="0.2">
      <c r="A18" s="35" t="s">
        <v>129</v>
      </c>
      <c r="B18" s="30" t="s">
        <v>93</v>
      </c>
      <c r="C18" s="32">
        <v>5331011604328</v>
      </c>
      <c r="D18" s="30" t="s">
        <v>41</v>
      </c>
      <c r="E18" s="31">
        <v>1</v>
      </c>
      <c r="F18" s="30">
        <v>0</v>
      </c>
      <c r="G18" s="29">
        <f t="shared" si="0"/>
        <v>1</v>
      </c>
      <c r="H18" s="29" t="s">
        <v>135</v>
      </c>
    </row>
    <row r="19" spans="1:8" x14ac:dyDescent="0.2">
      <c r="A19" s="35" t="s">
        <v>130</v>
      </c>
      <c r="B19" s="30" t="s">
        <v>77</v>
      </c>
      <c r="C19" s="32">
        <v>5331011852583</v>
      </c>
      <c r="D19" s="30" t="s">
        <v>41</v>
      </c>
      <c r="E19" s="31">
        <v>1</v>
      </c>
      <c r="F19" s="30">
        <v>0</v>
      </c>
      <c r="G19" s="29">
        <f t="shared" si="0"/>
        <v>1</v>
      </c>
      <c r="H19" s="29" t="s">
        <v>135</v>
      </c>
    </row>
    <row r="20" spans="1:8" x14ac:dyDescent="0.2">
      <c r="A20" s="35" t="s">
        <v>131</v>
      </c>
      <c r="B20" s="30" t="s">
        <v>65</v>
      </c>
      <c r="C20" s="32">
        <v>5331011852592</v>
      </c>
      <c r="D20" s="30" t="s">
        <v>41</v>
      </c>
      <c r="E20" s="31">
        <v>1</v>
      </c>
      <c r="F20" s="30">
        <v>0</v>
      </c>
      <c r="G20" s="29">
        <f t="shared" si="0"/>
        <v>1</v>
      </c>
      <c r="H20" s="29" t="s">
        <v>135</v>
      </c>
    </row>
    <row r="21" spans="1:8" x14ac:dyDescent="0.2">
      <c r="A21" s="35" t="s">
        <v>132</v>
      </c>
      <c r="B21" s="30" t="s">
        <v>97</v>
      </c>
      <c r="C21" s="32">
        <v>5330014786873</v>
      </c>
      <c r="D21" s="30" t="s">
        <v>98</v>
      </c>
      <c r="E21" s="31">
        <v>1</v>
      </c>
      <c r="F21" s="30">
        <v>0</v>
      </c>
      <c r="G21" s="29">
        <f t="shared" si="0"/>
        <v>1</v>
      </c>
      <c r="H21" s="29" t="s">
        <v>35</v>
      </c>
    </row>
    <row r="22" spans="1:8" x14ac:dyDescent="0.2">
      <c r="A22" s="35" t="s">
        <v>134</v>
      </c>
      <c r="B22" s="30" t="s">
        <v>105</v>
      </c>
      <c r="C22" s="32">
        <v>1650014785708</v>
      </c>
      <c r="D22" s="30" t="s">
        <v>48</v>
      </c>
      <c r="E22" s="31">
        <v>3</v>
      </c>
      <c r="F22" s="30">
        <v>0</v>
      </c>
      <c r="G22" s="29">
        <f t="shared" si="0"/>
        <v>3</v>
      </c>
      <c r="H22" s="29" t="s">
        <v>38</v>
      </c>
    </row>
    <row r="23" spans="1:8" x14ac:dyDescent="0.2">
      <c r="A23" s="35" t="s">
        <v>120</v>
      </c>
      <c r="B23" s="30" t="s">
        <v>79</v>
      </c>
      <c r="C23" s="32">
        <v>5331010501538</v>
      </c>
      <c r="D23" s="30" t="s">
        <v>41</v>
      </c>
      <c r="E23" s="31">
        <v>1</v>
      </c>
      <c r="F23" s="30">
        <v>0</v>
      </c>
      <c r="G23" s="29">
        <f t="shared" si="0"/>
        <v>1</v>
      </c>
      <c r="H23" s="29" t="s">
        <v>135</v>
      </c>
    </row>
    <row r="24" spans="1:8" x14ac:dyDescent="0.2">
      <c r="A24" s="35" t="s">
        <v>116</v>
      </c>
      <c r="B24" s="30" t="s">
        <v>109</v>
      </c>
      <c r="C24" s="32">
        <v>5310008071477</v>
      </c>
      <c r="D24" s="30" t="s">
        <v>50</v>
      </c>
      <c r="E24" s="31">
        <v>1</v>
      </c>
      <c r="F24" s="30">
        <v>0</v>
      </c>
      <c r="G24" s="29">
        <f t="shared" si="0"/>
        <v>1</v>
      </c>
      <c r="H24" s="29" t="s">
        <v>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1" sqref="E21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8" max="9" width="10.5703125" bestFit="1" customWidth="1"/>
  </cols>
  <sheetData>
    <row r="1" spans="1:9" x14ac:dyDescent="0.2">
      <c r="A1" s="10"/>
      <c r="B1" s="10"/>
      <c r="C1" s="38" t="s">
        <v>3</v>
      </c>
      <c r="D1" s="12" t="s">
        <v>112</v>
      </c>
      <c r="E1" s="13"/>
      <c r="F1" s="13"/>
      <c r="G1" s="14" t="s">
        <v>4</v>
      </c>
      <c r="H1" s="16" t="s">
        <v>150</v>
      </c>
    </row>
    <row r="2" spans="1:9" x14ac:dyDescent="0.2">
      <c r="A2" s="10"/>
      <c r="B2" s="10"/>
      <c r="C2" s="38" t="s">
        <v>6</v>
      </c>
      <c r="D2" s="39" t="s">
        <v>144</v>
      </c>
      <c r="E2" s="40"/>
      <c r="F2" s="13"/>
      <c r="G2" s="14" t="s">
        <v>7</v>
      </c>
      <c r="H2" s="34">
        <v>42058</v>
      </c>
    </row>
    <row r="3" spans="1:9" x14ac:dyDescent="0.2">
      <c r="A3" s="10"/>
      <c r="B3" s="10"/>
      <c r="C3" s="38" t="s">
        <v>8</v>
      </c>
      <c r="D3" s="15" t="s">
        <v>21</v>
      </c>
      <c r="E3" s="16" t="s">
        <v>151</v>
      </c>
      <c r="F3" s="13"/>
      <c r="G3" s="13"/>
      <c r="H3" s="13"/>
      <c r="I3" s="13"/>
    </row>
    <row r="4" spans="1:9" x14ac:dyDescent="0.2">
      <c r="A4" s="10"/>
      <c r="B4" s="10"/>
      <c r="C4" s="38" t="s">
        <v>9</v>
      </c>
      <c r="D4" s="2" t="s">
        <v>22</v>
      </c>
      <c r="E4" s="38"/>
      <c r="F4" s="13"/>
      <c r="G4" s="13"/>
      <c r="H4" s="13"/>
      <c r="I4" s="13"/>
    </row>
    <row r="5" spans="1:9" x14ac:dyDescent="0.2">
      <c r="A5" s="10"/>
      <c r="B5" s="16" t="s">
        <v>17</v>
      </c>
      <c r="C5" s="38" t="s">
        <v>10</v>
      </c>
      <c r="D5" s="41" t="s">
        <v>152</v>
      </c>
      <c r="E5" s="42"/>
      <c r="F5" s="42"/>
      <c r="G5" s="13"/>
      <c r="H5" s="13"/>
      <c r="I5" s="13"/>
    </row>
    <row r="6" spans="1:9" x14ac:dyDescent="0.2">
      <c r="A6" s="10"/>
      <c r="B6" s="16" t="s">
        <v>23</v>
      </c>
      <c r="C6" s="38" t="s">
        <v>11</v>
      </c>
      <c r="D6" s="15">
        <v>12</v>
      </c>
      <c r="E6" s="16" t="s">
        <v>149</v>
      </c>
      <c r="F6" s="13"/>
      <c r="G6" s="13"/>
      <c r="H6" s="13"/>
      <c r="I6" s="13"/>
    </row>
    <row r="7" spans="1:9" x14ac:dyDescent="0.2">
      <c r="A7" s="10"/>
      <c r="B7" s="10"/>
      <c r="C7" s="38" t="s">
        <v>12</v>
      </c>
      <c r="D7" s="15">
        <v>1</v>
      </c>
      <c r="F7" s="13"/>
      <c r="G7" s="13"/>
      <c r="H7" s="13"/>
      <c r="I7" s="13"/>
    </row>
    <row r="8" spans="1:9" x14ac:dyDescent="0.2">
      <c r="A8" s="10"/>
      <c r="B8" s="10"/>
      <c r="C8" s="38"/>
      <c r="D8" s="15"/>
      <c r="E8" s="13"/>
      <c r="F8" s="13"/>
      <c r="G8" s="13"/>
      <c r="H8" s="13"/>
      <c r="I8" s="13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29">
        <v>1</v>
      </c>
      <c r="B10" s="35" t="s">
        <v>121</v>
      </c>
      <c r="C10" s="30" t="s">
        <v>88</v>
      </c>
      <c r="D10" s="32">
        <v>1650014800635</v>
      </c>
      <c r="E10" s="30" t="s">
        <v>89</v>
      </c>
      <c r="F10" s="31">
        <v>1</v>
      </c>
      <c r="G10" s="29">
        <f t="shared" ref="G10:G32" si="0">F10*1</f>
        <v>1</v>
      </c>
      <c r="H10" s="29" t="s">
        <v>135</v>
      </c>
    </row>
    <row r="11" spans="1:9" x14ac:dyDescent="0.2">
      <c r="A11" s="29">
        <v>2</v>
      </c>
      <c r="B11" s="35" t="s">
        <v>122</v>
      </c>
      <c r="C11" s="30" t="s">
        <v>83</v>
      </c>
      <c r="D11" s="32">
        <v>3120014780449</v>
      </c>
      <c r="E11" s="30" t="s">
        <v>84</v>
      </c>
      <c r="F11" s="31">
        <v>2</v>
      </c>
      <c r="G11" s="29">
        <f t="shared" si="0"/>
        <v>2</v>
      </c>
      <c r="H11" s="29" t="s">
        <v>135</v>
      </c>
    </row>
    <row r="12" spans="1:9" x14ac:dyDescent="0.2">
      <c r="A12" s="29">
        <v>3</v>
      </c>
      <c r="B12" s="35" t="s">
        <v>113</v>
      </c>
      <c r="C12" s="30" t="s">
        <v>103</v>
      </c>
      <c r="D12" s="32">
        <v>5330006842572</v>
      </c>
      <c r="E12" s="30" t="s">
        <v>63</v>
      </c>
      <c r="F12" s="31">
        <v>2</v>
      </c>
      <c r="G12" s="29">
        <f t="shared" si="0"/>
        <v>2</v>
      </c>
      <c r="H12" s="29" t="s">
        <v>37</v>
      </c>
    </row>
    <row r="13" spans="1:9" x14ac:dyDescent="0.2">
      <c r="A13" s="29">
        <v>4</v>
      </c>
      <c r="B13" s="35" t="s">
        <v>114</v>
      </c>
      <c r="C13" s="30" t="s">
        <v>107</v>
      </c>
      <c r="D13" s="32">
        <v>5330008439726</v>
      </c>
      <c r="E13" s="30" t="s">
        <v>63</v>
      </c>
      <c r="F13" s="31">
        <v>2</v>
      </c>
      <c r="G13" s="29">
        <f t="shared" si="0"/>
        <v>2</v>
      </c>
      <c r="H13" s="29" t="s">
        <v>39</v>
      </c>
    </row>
    <row r="14" spans="1:9" x14ac:dyDescent="0.2">
      <c r="A14" s="29">
        <v>5</v>
      </c>
      <c r="B14" s="35" t="s">
        <v>115</v>
      </c>
      <c r="C14" s="30" t="s">
        <v>81</v>
      </c>
      <c r="D14" s="32">
        <v>5331001660988</v>
      </c>
      <c r="E14" s="30" t="s">
        <v>41</v>
      </c>
      <c r="F14" s="31">
        <v>1</v>
      </c>
      <c r="G14" s="29">
        <f t="shared" si="0"/>
        <v>1</v>
      </c>
      <c r="H14" s="29" t="s">
        <v>135</v>
      </c>
    </row>
    <row r="15" spans="1:9" x14ac:dyDescent="0.2">
      <c r="A15" s="29">
        <v>6</v>
      </c>
      <c r="B15" s="35" t="s">
        <v>123</v>
      </c>
      <c r="C15" s="30" t="s">
        <v>62</v>
      </c>
      <c r="D15" s="32">
        <v>5330005437083</v>
      </c>
      <c r="E15" s="30" t="s">
        <v>63</v>
      </c>
      <c r="F15" s="31">
        <v>1</v>
      </c>
      <c r="G15" s="29">
        <f t="shared" si="0"/>
        <v>1</v>
      </c>
      <c r="H15" s="29" t="s">
        <v>135</v>
      </c>
    </row>
    <row r="16" spans="1:9" x14ac:dyDescent="0.2">
      <c r="A16" s="29">
        <v>7</v>
      </c>
      <c r="B16" s="35" t="s">
        <v>117</v>
      </c>
      <c r="C16" s="30" t="s">
        <v>67</v>
      </c>
      <c r="D16" s="32">
        <v>5331011074955</v>
      </c>
      <c r="E16" s="30" t="s">
        <v>41</v>
      </c>
      <c r="F16" s="31">
        <v>1</v>
      </c>
      <c r="G16" s="29">
        <f t="shared" si="0"/>
        <v>1</v>
      </c>
      <c r="H16" s="29" t="s">
        <v>135</v>
      </c>
    </row>
    <row r="17" spans="1:8" x14ac:dyDescent="0.2">
      <c r="A17" s="29">
        <v>8</v>
      </c>
      <c r="B17" s="35" t="s">
        <v>118</v>
      </c>
      <c r="C17" s="30" t="s">
        <v>95</v>
      </c>
      <c r="D17" s="32">
        <v>5331010460627</v>
      </c>
      <c r="E17" s="30" t="s">
        <v>41</v>
      </c>
      <c r="F17" s="31">
        <v>2</v>
      </c>
      <c r="G17" s="29">
        <f t="shared" si="0"/>
        <v>2</v>
      </c>
      <c r="H17" s="29" t="s">
        <v>135</v>
      </c>
    </row>
    <row r="18" spans="1:8" x14ac:dyDescent="0.2">
      <c r="A18" s="29">
        <v>9</v>
      </c>
      <c r="B18" s="35" t="s">
        <v>141</v>
      </c>
      <c r="C18" s="30" t="s">
        <v>142</v>
      </c>
      <c r="D18" s="32">
        <v>5330014808743</v>
      </c>
      <c r="E18" s="30" t="s">
        <v>143</v>
      </c>
      <c r="F18" s="31">
        <v>1</v>
      </c>
      <c r="G18" s="29">
        <f t="shared" si="0"/>
        <v>1</v>
      </c>
      <c r="H18" s="29" t="s">
        <v>135</v>
      </c>
    </row>
    <row r="19" spans="1:8" x14ac:dyDescent="0.2">
      <c r="A19" s="29">
        <v>10</v>
      </c>
      <c r="B19" s="35" t="s">
        <v>124</v>
      </c>
      <c r="C19" s="30" t="s">
        <v>75</v>
      </c>
      <c r="D19" s="32">
        <v>5330011285202</v>
      </c>
      <c r="E19" s="30" t="s">
        <v>63</v>
      </c>
      <c r="F19" s="31">
        <v>2</v>
      </c>
      <c r="G19" s="29">
        <f t="shared" si="0"/>
        <v>2</v>
      </c>
      <c r="H19" s="29" t="s">
        <v>135</v>
      </c>
    </row>
    <row r="20" spans="1:8" x14ac:dyDescent="0.2">
      <c r="A20" s="29">
        <v>11</v>
      </c>
      <c r="B20" s="35" t="s">
        <v>125</v>
      </c>
      <c r="C20" s="30" t="s">
        <v>91</v>
      </c>
      <c r="D20" s="32">
        <v>5330013060128</v>
      </c>
      <c r="E20" s="30" t="s">
        <v>63</v>
      </c>
      <c r="F20" s="31">
        <v>2</v>
      </c>
      <c r="G20" s="29">
        <f t="shared" si="0"/>
        <v>2</v>
      </c>
      <c r="H20" s="29" t="s">
        <v>135</v>
      </c>
    </row>
    <row r="21" spans="1:8" x14ac:dyDescent="0.2">
      <c r="A21" s="29">
        <v>12</v>
      </c>
      <c r="B21" s="35" t="s">
        <v>119</v>
      </c>
      <c r="C21" s="30" t="s">
        <v>60</v>
      </c>
      <c r="D21" s="32">
        <v>5331011074956</v>
      </c>
      <c r="E21" s="30" t="s">
        <v>41</v>
      </c>
      <c r="F21" s="31">
        <v>1</v>
      </c>
      <c r="G21" s="29">
        <f t="shared" si="0"/>
        <v>1</v>
      </c>
      <c r="H21" s="29" t="s">
        <v>135</v>
      </c>
    </row>
    <row r="22" spans="1:8" x14ac:dyDescent="0.2">
      <c r="A22" s="29">
        <v>13</v>
      </c>
      <c r="B22" s="35" t="s">
        <v>126</v>
      </c>
      <c r="C22" s="30" t="s">
        <v>72</v>
      </c>
      <c r="D22" s="32">
        <v>5330014784066</v>
      </c>
      <c r="E22" s="30" t="s">
        <v>49</v>
      </c>
      <c r="F22" s="31">
        <v>1</v>
      </c>
      <c r="G22" s="29">
        <f t="shared" si="0"/>
        <v>1</v>
      </c>
      <c r="H22" s="29" t="s">
        <v>135</v>
      </c>
    </row>
    <row r="23" spans="1:8" x14ac:dyDescent="0.2">
      <c r="A23" s="29">
        <v>14</v>
      </c>
      <c r="B23" s="35" t="s">
        <v>146</v>
      </c>
      <c r="C23" s="30" t="s">
        <v>147</v>
      </c>
      <c r="D23" s="32">
        <v>5331011018012</v>
      </c>
      <c r="E23" s="30" t="s">
        <v>41</v>
      </c>
      <c r="F23" s="31">
        <v>1</v>
      </c>
      <c r="G23" s="29">
        <f t="shared" si="0"/>
        <v>1</v>
      </c>
      <c r="H23" s="29" t="s">
        <v>135</v>
      </c>
    </row>
    <row r="24" spans="1:8" x14ac:dyDescent="0.2">
      <c r="A24" s="29">
        <v>15</v>
      </c>
      <c r="B24" s="35" t="s">
        <v>127</v>
      </c>
      <c r="C24" s="30" t="s">
        <v>86</v>
      </c>
      <c r="D24" s="32">
        <v>5330014784085</v>
      </c>
      <c r="E24" s="30" t="s">
        <v>49</v>
      </c>
      <c r="F24" s="31">
        <v>3</v>
      </c>
      <c r="G24" s="29">
        <v>3</v>
      </c>
      <c r="H24" s="29" t="s">
        <v>135</v>
      </c>
    </row>
    <row r="25" spans="1:8" x14ac:dyDescent="0.2">
      <c r="A25" s="29">
        <v>16</v>
      </c>
      <c r="B25" s="35" t="s">
        <v>128</v>
      </c>
      <c r="C25" s="30" t="s">
        <v>69</v>
      </c>
      <c r="D25" s="32">
        <v>5330014785398</v>
      </c>
      <c r="E25" s="30" t="s">
        <v>70</v>
      </c>
      <c r="F25" s="31">
        <v>1</v>
      </c>
      <c r="G25" s="29">
        <f t="shared" si="0"/>
        <v>1</v>
      </c>
      <c r="H25" s="29" t="s">
        <v>135</v>
      </c>
    </row>
    <row r="26" spans="1:8" x14ac:dyDescent="0.2">
      <c r="A26" s="29">
        <v>17</v>
      </c>
      <c r="B26" s="35" t="s">
        <v>129</v>
      </c>
      <c r="C26" s="30" t="s">
        <v>93</v>
      </c>
      <c r="D26" s="32">
        <v>5331011604328</v>
      </c>
      <c r="E26" s="30" t="s">
        <v>41</v>
      </c>
      <c r="F26" s="31">
        <v>1</v>
      </c>
      <c r="G26" s="29">
        <f t="shared" si="0"/>
        <v>1</v>
      </c>
      <c r="H26" s="29" t="s">
        <v>135</v>
      </c>
    </row>
    <row r="27" spans="1:8" x14ac:dyDescent="0.2">
      <c r="A27" s="29">
        <v>18</v>
      </c>
      <c r="B27" s="35" t="s">
        <v>130</v>
      </c>
      <c r="C27" s="30" t="s">
        <v>77</v>
      </c>
      <c r="D27" s="32">
        <v>5331011852583</v>
      </c>
      <c r="E27" s="30" t="s">
        <v>41</v>
      </c>
      <c r="F27" s="31">
        <v>1</v>
      </c>
      <c r="G27" s="29">
        <f t="shared" si="0"/>
        <v>1</v>
      </c>
      <c r="H27" s="29" t="s">
        <v>135</v>
      </c>
    </row>
    <row r="28" spans="1:8" x14ac:dyDescent="0.2">
      <c r="A28" s="29">
        <v>19</v>
      </c>
      <c r="B28" s="35" t="s">
        <v>131</v>
      </c>
      <c r="C28" s="30" t="s">
        <v>65</v>
      </c>
      <c r="D28" s="32">
        <v>5331011852592</v>
      </c>
      <c r="E28" s="30" t="s">
        <v>41</v>
      </c>
      <c r="F28" s="31">
        <v>1</v>
      </c>
      <c r="G28" s="29">
        <f t="shared" si="0"/>
        <v>1</v>
      </c>
      <c r="H28" s="29" t="s">
        <v>135</v>
      </c>
    </row>
    <row r="29" spans="1:8" x14ac:dyDescent="0.2">
      <c r="A29" s="29">
        <v>20</v>
      </c>
      <c r="B29" s="35" t="s">
        <v>132</v>
      </c>
      <c r="C29" s="30" t="s">
        <v>97</v>
      </c>
      <c r="D29" s="32">
        <v>5330014786873</v>
      </c>
      <c r="E29" s="30" t="s">
        <v>98</v>
      </c>
      <c r="F29" s="31">
        <v>1</v>
      </c>
      <c r="G29" s="29">
        <f t="shared" si="0"/>
        <v>1</v>
      </c>
      <c r="H29" s="29" t="s">
        <v>35</v>
      </c>
    </row>
    <row r="30" spans="1:8" x14ac:dyDescent="0.2">
      <c r="A30" s="29">
        <v>21</v>
      </c>
      <c r="B30" s="35" t="s">
        <v>134</v>
      </c>
      <c r="C30" s="30" t="s">
        <v>105</v>
      </c>
      <c r="D30" s="32">
        <v>1650014785708</v>
      </c>
      <c r="E30" s="30" t="s">
        <v>48</v>
      </c>
      <c r="F30" s="31">
        <v>3</v>
      </c>
      <c r="G30" s="29">
        <f t="shared" si="0"/>
        <v>3</v>
      </c>
      <c r="H30" s="29" t="s">
        <v>38</v>
      </c>
    </row>
    <row r="31" spans="1:8" x14ac:dyDescent="0.2">
      <c r="A31" s="29">
        <v>22</v>
      </c>
      <c r="B31" s="35" t="s">
        <v>120</v>
      </c>
      <c r="C31" s="30" t="s">
        <v>79</v>
      </c>
      <c r="D31" s="32">
        <v>5331010501538</v>
      </c>
      <c r="E31" s="30" t="s">
        <v>41</v>
      </c>
      <c r="F31" s="31">
        <v>1</v>
      </c>
      <c r="G31" s="29">
        <f t="shared" si="0"/>
        <v>1</v>
      </c>
      <c r="H31" s="29" t="s">
        <v>135</v>
      </c>
    </row>
    <row r="32" spans="1:8" x14ac:dyDescent="0.2">
      <c r="A32" s="29">
        <v>23</v>
      </c>
      <c r="B32" s="35" t="s">
        <v>116</v>
      </c>
      <c r="C32" s="30" t="s">
        <v>109</v>
      </c>
      <c r="D32" s="32">
        <v>5310008071477</v>
      </c>
      <c r="E32" s="30" t="s">
        <v>50</v>
      </c>
      <c r="F32" s="31">
        <v>1</v>
      </c>
      <c r="G32" s="29">
        <f t="shared" si="0"/>
        <v>1</v>
      </c>
      <c r="H32" s="29" t="s">
        <v>40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Baseline</vt:lpstr>
      <vt:lpstr>KIT Request</vt:lpstr>
      <vt:lpstr>REV A</vt:lpstr>
      <vt:lpstr>REV B</vt:lpstr>
      <vt:lpstr>REV C</vt:lpstr>
      <vt:lpstr>TBDB</vt:lpstr>
      <vt:lpstr>REV D</vt:lpstr>
      <vt:lpstr>Sheet1</vt:lpstr>
      <vt:lpstr>Baseline!Print_Area</vt:lpstr>
      <vt:lpstr>'REV A'!Print_Area</vt:lpstr>
      <vt:lpstr>'REV B'!Print_Area</vt:lpstr>
      <vt:lpstr>'REV C'!Print_Area</vt:lpstr>
      <vt:lpstr>'REV D'!Print_Area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2014-06-12T16:53:52Z</cp:lastPrinted>
  <dcterms:created xsi:type="dcterms:W3CDTF">2004-09-30T17:31:35Z</dcterms:created>
  <dcterms:modified xsi:type="dcterms:W3CDTF">2016-01-28T21:07:48Z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ACCT03\beaverd3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